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4.xml" ContentType="application/vnd.openxmlformats-officedocument.drawing+xml"/>
  <Override PartName="/xl/worksheets/sheet1.xml" ContentType="application/vnd.openxmlformats-officedocument.spreadsheetml.worksheet+xml"/>
  <Override PartName="/xl/worksheets/sheet5.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drawings/drawing3.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5"/>
  <workbookPr defaultThemeVersion="124226"/>
  <mc:AlternateContent xmlns:mc="http://schemas.openxmlformats.org/markup-compatibility/2006">
    <mc:Choice Requires="x15">
      <x15ac:absPath xmlns:x15ac="http://schemas.microsoft.com/office/spreadsheetml/2010/11/ac" url="U:\Contabilidad\CASA DE BOLSA\BALANCES\ESTADOS FINANCIEROS CNV\Marzo 2022\"/>
    </mc:Choice>
  </mc:AlternateContent>
  <xr:revisionPtr revIDLastSave="0" documentId="13_ncr:201_{BF658256-50AF-4EDD-8ADA-E7656ADAF45C}" xr6:coauthVersionLast="36" xr6:coauthVersionMax="47" xr10:uidLastSave="{00000000-0000-0000-0000-000000000000}"/>
  <bookViews>
    <workbookView xWindow="0" yWindow="0" windowWidth="23040" windowHeight="9060" tabRatio="737" activeTab="4" xr2:uid="{00000000-000D-0000-FFFF-FFFF00000000}"/>
  </bookViews>
  <sheets>
    <sheet name="Información General" sheetId="16" r:id="rId1"/>
    <sheet name="Beneficiarios Finales" sheetId="17" state="hidden" r:id="rId2"/>
    <sheet name="Balance General" sheetId="1" r:id="rId3"/>
    <sheet name="Estado de Resultados" sheetId="2" r:id="rId4"/>
    <sheet name="Notas" sheetId="7" r:id="rId5"/>
  </sheets>
  <definedNames>
    <definedName name="_xlnm.Print_Area" localSheetId="2">'Balance General'!$B$9:$I$53</definedName>
    <definedName name="_xlnm.Print_Area" localSheetId="3">'Estado de Resultados'!$B$9:$E$52</definedName>
    <definedName name="_xlnm.Print_Area" localSheetId="4">Notas!$A$1:$I$807</definedName>
  </definedNames>
  <calcPr calcId="191029"/>
</workbook>
</file>

<file path=xl/calcChain.xml><?xml version="1.0" encoding="utf-8"?>
<calcChain xmlns="http://schemas.openxmlformats.org/spreadsheetml/2006/main">
  <c r="D36" i="1" l="1"/>
  <c r="E720" i="7" l="1"/>
  <c r="D720" i="7"/>
  <c r="E629" i="7"/>
  <c r="E765" i="7"/>
  <c r="D765" i="7"/>
  <c r="E474" i="7"/>
  <c r="D474" i="7"/>
  <c r="G368" i="7"/>
  <c r="D41" i="2" l="1"/>
  <c r="E638" i="7"/>
  <c r="D637" i="7"/>
  <c r="D636" i="7"/>
  <c r="D635" i="7"/>
  <c r="E388" i="7"/>
  <c r="D23" i="2"/>
  <c r="E570" i="7"/>
  <c r="G569" i="7"/>
  <c r="D638" i="7" l="1"/>
  <c r="H25" i="1"/>
  <c r="D537" i="7"/>
  <c r="I29" i="1"/>
  <c r="E34" i="1"/>
  <c r="E415" i="7"/>
  <c r="F413" i="7"/>
  <c r="F414" i="7" s="1"/>
  <c r="E413" i="7"/>
  <c r="D413" i="7"/>
  <c r="D414" i="7" s="1"/>
  <c r="F394" i="7"/>
  <c r="D394" i="7"/>
  <c r="D395" i="7" s="1"/>
  <c r="E320" i="7"/>
  <c r="G394" i="7" l="1"/>
  <c r="G395" i="7" s="1"/>
  <c r="D46" i="1" s="1"/>
  <c r="F395" i="7"/>
  <c r="G413" i="7"/>
  <c r="C35" i="2"/>
  <c r="D37" i="2"/>
  <c r="D36" i="2"/>
  <c r="E37" i="2"/>
  <c r="E36" i="2"/>
  <c r="D709" i="7"/>
  <c r="D708" i="7"/>
  <c r="D707" i="7"/>
  <c r="D706" i="7"/>
  <c r="D705" i="7"/>
  <c r="D704" i="7"/>
  <c r="D703" i="7"/>
  <c r="D702" i="7"/>
  <c r="D701" i="7"/>
  <c r="D700" i="7"/>
  <c r="D699" i="7"/>
  <c r="D698" i="7"/>
  <c r="D697" i="7"/>
  <c r="D696" i="7"/>
  <c r="D695" i="7"/>
  <c r="D694" i="7"/>
  <c r="E710" i="7"/>
  <c r="D739" i="7"/>
  <c r="D738" i="7"/>
  <c r="D603" i="7"/>
  <c r="D604" i="7" s="1"/>
  <c r="D538" i="7"/>
  <c r="D536" i="7"/>
  <c r="D535" i="7"/>
  <c r="D534" i="7"/>
  <c r="D740" i="7" l="1"/>
  <c r="D710" i="7"/>
  <c r="D47" i="1"/>
  <c r="G414" i="7"/>
  <c r="D539" i="7"/>
  <c r="E540" i="7"/>
  <c r="E448" i="7" l="1"/>
  <c r="E444" i="7"/>
  <c r="D446" i="7"/>
  <c r="D445" i="7"/>
  <c r="D444" i="7"/>
  <c r="G376" i="7"/>
  <c r="F374" i="7"/>
  <c r="F375" i="7" s="1"/>
  <c r="E376" i="7"/>
  <c r="D374" i="7"/>
  <c r="F319" i="7"/>
  <c r="E318" i="7"/>
  <c r="E317" i="7"/>
  <c r="E316" i="7"/>
  <c r="E315" i="7"/>
  <c r="E314" i="7"/>
  <c r="E313" i="7"/>
  <c r="E312" i="7"/>
  <c r="E311" i="7"/>
  <c r="E310" i="7"/>
  <c r="E309" i="7"/>
  <c r="E308" i="7"/>
  <c r="E307" i="7"/>
  <c r="E306" i="7"/>
  <c r="E305" i="7"/>
  <c r="E304" i="7"/>
  <c r="E303" i="7"/>
  <c r="E302" i="7"/>
  <c r="E301" i="7"/>
  <c r="D320" i="7"/>
  <c r="D318" i="7"/>
  <c r="D317" i="7"/>
  <c r="D316" i="7"/>
  <c r="D315" i="7"/>
  <c r="D314" i="7"/>
  <c r="D313" i="7"/>
  <c r="D312" i="7"/>
  <c r="D311" i="7"/>
  <c r="D310" i="7"/>
  <c r="D309" i="7"/>
  <c r="D308" i="7"/>
  <c r="D307" i="7"/>
  <c r="D306" i="7"/>
  <c r="D305" i="7"/>
  <c r="D304" i="7"/>
  <c r="D303" i="7"/>
  <c r="D302" i="7"/>
  <c r="D301" i="7"/>
  <c r="G196" i="7"/>
  <c r="G199" i="7" s="1"/>
  <c r="G201" i="7" s="1"/>
  <c r="F197" i="7"/>
  <c r="E197" i="7"/>
  <c r="F196" i="7"/>
  <c r="I23" i="1"/>
  <c r="H23" i="1"/>
  <c r="F199" i="7" l="1"/>
  <c r="F201" i="7" s="1"/>
  <c r="D447" i="7"/>
  <c r="G374" i="7"/>
  <c r="G375" i="7" s="1"/>
  <c r="D375" i="7"/>
  <c r="E40" i="1" s="1"/>
  <c r="D319" i="7"/>
  <c r="E319" i="7"/>
  <c r="F138" i="7"/>
  <c r="F139" i="7" s="1"/>
  <c r="G139" i="7"/>
  <c r="F122" i="7"/>
  <c r="H122" i="7"/>
  <c r="I105" i="7"/>
  <c r="I106" i="7" s="1"/>
  <c r="E105" i="7"/>
  <c r="E106" i="7" s="1"/>
  <c r="H105" i="7"/>
  <c r="H106" i="7" s="1"/>
  <c r="F105" i="7"/>
  <c r="F106" i="7" s="1"/>
  <c r="E85" i="7"/>
  <c r="I86" i="7"/>
  <c r="G105" i="7" l="1"/>
  <c r="G106" i="7" s="1"/>
  <c r="E86" i="7"/>
  <c r="D434" i="7" l="1"/>
  <c r="E689" i="7"/>
  <c r="D518" i="7"/>
  <c r="G387" i="7"/>
  <c r="E335" i="7" l="1"/>
  <c r="E336" i="7" s="1"/>
  <c r="D439" i="7"/>
  <c r="E439" i="7"/>
  <c r="F336" i="7"/>
  <c r="E239" i="7"/>
  <c r="D29" i="1" l="1"/>
  <c r="E29" i="1"/>
  <c r="F239" i="7"/>
  <c r="G221" i="7" l="1"/>
  <c r="F221" i="7"/>
  <c r="G233" i="7"/>
  <c r="G232" i="7"/>
  <c r="F233" i="7"/>
  <c r="F232" i="7"/>
  <c r="F225" i="7"/>
  <c r="F231" i="7"/>
  <c r="F230" i="7"/>
  <c r="F229" i="7"/>
  <c r="F228" i="7"/>
  <c r="G234" i="7" l="1"/>
  <c r="D20" i="1" s="1"/>
  <c r="G116" i="7"/>
  <c r="G122" i="7" s="1"/>
  <c r="G115" i="7"/>
  <c r="G121" i="7" s="1"/>
  <c r="E116" i="7"/>
  <c r="E122" i="7" s="1"/>
  <c r="E115" i="7"/>
  <c r="E121" i="7" s="1"/>
  <c r="G98" i="7"/>
  <c r="I99" i="7" l="1"/>
  <c r="F97" i="7"/>
  <c r="E75" i="7" l="1"/>
  <c r="E76" i="7"/>
  <c r="E65" i="7"/>
  <c r="I77" i="7"/>
  <c r="H58" i="7"/>
  <c r="D34" i="1" l="1"/>
  <c r="F187" i="7"/>
  <c r="D460" i="7"/>
  <c r="G570" i="7"/>
  <c r="G576" i="7"/>
  <c r="D571" i="7" l="1"/>
  <c r="D527" i="7" l="1"/>
  <c r="H29" i="1" s="1"/>
  <c r="G240" i="7" l="1"/>
  <c r="D19" i="1" s="1"/>
  <c r="G386" i="7"/>
  <c r="G388" i="7" s="1"/>
  <c r="E407" i="7"/>
  <c r="D407" i="7"/>
  <c r="E368" i="7"/>
  <c r="D26" i="2" s="1"/>
  <c r="H363" i="7" l="1"/>
  <c r="I363" i="7" s="1"/>
  <c r="F359" i="7"/>
  <c r="I357" i="7"/>
  <c r="I354" i="7" l="1"/>
  <c r="G359" i="7"/>
  <c r="E359" i="7"/>
  <c r="E329" i="7"/>
  <c r="D25" i="1" s="1"/>
  <c r="F182" i="7" l="1"/>
  <c r="F189" i="7" s="1"/>
  <c r="G187" i="7"/>
  <c r="G182" i="7"/>
  <c r="D45" i="2"/>
  <c r="D29" i="2"/>
  <c r="D15" i="1" l="1"/>
  <c r="G189" i="7"/>
  <c r="E15" i="1" s="1"/>
  <c r="D627" i="7"/>
  <c r="D629" i="7" s="1"/>
  <c r="D732" i="7" l="1"/>
  <c r="D733" i="7" s="1"/>
  <c r="D40" i="2" s="1"/>
  <c r="D657" i="7"/>
  <c r="D689" i="7" s="1"/>
  <c r="D33" i="2" s="1"/>
  <c r="I35" i="1" l="1"/>
  <c r="I28" i="1"/>
  <c r="C15" i="2" l="1"/>
  <c r="H578" i="7"/>
  <c r="D22" i="1"/>
  <c r="D18" i="1" s="1"/>
  <c r="G244" i="7"/>
  <c r="G248" i="7" l="1"/>
  <c r="G34" i="1"/>
  <c r="G15" i="1"/>
  <c r="C45" i="1"/>
  <c r="C44" i="1"/>
  <c r="C39" i="1"/>
  <c r="C29" i="1"/>
  <c r="C24" i="1"/>
  <c r="C22" i="1"/>
  <c r="C18" i="1"/>
  <c r="E527" i="7" l="1"/>
  <c r="G28" i="1" l="1"/>
  <c r="G19" i="1"/>
  <c r="C34" i="1"/>
  <c r="D488" i="7"/>
  <c r="D481" i="7"/>
  <c r="C15" i="1"/>
  <c r="C14" i="1"/>
  <c r="D26" i="1"/>
  <c r="D24" i="1" s="1"/>
  <c r="E556" i="7" l="1"/>
  <c r="C43" i="2" l="1"/>
  <c r="C40" i="2"/>
  <c r="C33" i="2"/>
  <c r="C24" i="2"/>
  <c r="C20" i="2"/>
  <c r="C17" i="2"/>
  <c r="C16" i="2"/>
  <c r="M141" i="16"/>
  <c r="L141" i="16"/>
  <c r="K141" i="16"/>
  <c r="I141" i="16"/>
  <c r="K100" i="16"/>
  <c r="I100" i="16"/>
  <c r="M100" i="16" l="1"/>
  <c r="L100" i="16"/>
  <c r="H366" i="7" l="1"/>
  <c r="I366" i="7" s="1"/>
  <c r="F244" i="7"/>
  <c r="F227" i="7"/>
  <c r="F226" i="7"/>
  <c r="F224" i="7"/>
  <c r="F237" i="7"/>
  <c r="F238" i="7"/>
  <c r="F234" i="7" l="1"/>
  <c r="F240" i="7"/>
  <c r="F248" i="7" l="1"/>
  <c r="E467" i="7"/>
  <c r="D467" i="7"/>
  <c r="H20" i="1" s="1"/>
  <c r="H21" i="1"/>
  <c r="H364" i="7"/>
  <c r="I364" i="7" s="1"/>
  <c r="H365" i="7"/>
  <c r="I365" i="7" s="1"/>
  <c r="H367" i="7"/>
  <c r="I367" i="7" s="1"/>
  <c r="I358" i="7"/>
  <c r="I355" i="7"/>
  <c r="I356" i="7"/>
  <c r="I368" i="7" l="1"/>
  <c r="D41" i="1" s="1"/>
  <c r="E99" i="7"/>
  <c r="G97" i="7"/>
  <c r="F94" i="7"/>
  <c r="G94" i="7" s="1"/>
  <c r="E77" i="7" l="1"/>
  <c r="E578" i="7" l="1"/>
  <c r="F578" i="7"/>
  <c r="G578" i="7"/>
  <c r="D368" i="7" l="1"/>
  <c r="E41" i="1" s="1"/>
  <c r="E18" i="1" l="1"/>
  <c r="D20" i="2" l="1"/>
  <c r="G568" i="7" l="1"/>
  <c r="G567" i="7"/>
  <c r="G405" i="7" l="1"/>
  <c r="H19" i="1" l="1"/>
  <c r="E733" i="7" l="1"/>
  <c r="E40" i="2" s="1"/>
  <c r="E460" i="7" l="1"/>
  <c r="G71" i="7"/>
  <c r="G74" i="7"/>
  <c r="G563" i="7" l="1"/>
  <c r="E649" i="7" l="1"/>
  <c r="E598" i="7"/>
  <c r="H59" i="7" l="1"/>
  <c r="H60" i="7" s="1"/>
  <c r="F95" i="7"/>
  <c r="G95" i="7" s="1"/>
  <c r="G99" i="7" s="1"/>
  <c r="F407" i="7" l="1"/>
  <c r="G407" i="7" s="1"/>
  <c r="G406" i="7"/>
  <c r="H94" i="7"/>
  <c r="F58" i="7"/>
  <c r="G562" i="7"/>
  <c r="D598" i="7"/>
  <c r="D16" i="2" s="1"/>
  <c r="E16" i="2"/>
  <c r="E24" i="1"/>
  <c r="F368" i="7"/>
  <c r="H359" i="7"/>
  <c r="I359" i="7" s="1"/>
  <c r="D40" i="1" s="1"/>
  <c r="E586" i="7"/>
  <c r="E15" i="2" s="1"/>
  <c r="D45" i="1"/>
  <c r="E28" i="1"/>
  <c r="G408" i="7" l="1"/>
  <c r="E44" i="1" s="1"/>
  <c r="E43" i="1" s="1"/>
  <c r="F59" i="7"/>
  <c r="G59" i="7" s="1"/>
  <c r="G58" i="7"/>
  <c r="E11" i="2"/>
  <c r="H368" i="7"/>
  <c r="F60" i="7" l="1"/>
  <c r="G60" i="7" s="1"/>
  <c r="D649" i="7" l="1"/>
  <c r="D24" i="2" s="1"/>
  <c r="D22" i="2" s="1"/>
  <c r="D749" i="7"/>
  <c r="D43" i="2" s="1"/>
  <c r="D42" i="2" s="1"/>
  <c r="D35" i="2" l="1"/>
  <c r="D25" i="2"/>
  <c r="E24" i="2"/>
  <c r="E22" i="2" s="1"/>
  <c r="D39" i="2" l="1"/>
  <c r="D586" i="7"/>
  <c r="D15" i="2" l="1"/>
  <c r="D11" i="2" s="1"/>
  <c r="H28" i="1"/>
  <c r="H15" i="1" l="1"/>
  <c r="H14" i="1"/>
  <c r="H13" i="1" l="1"/>
  <c r="H30" i="1" s="1"/>
  <c r="H32" i="1" s="1"/>
  <c r="D28" i="1"/>
  <c r="D39" i="1" l="1"/>
  <c r="E749" i="7" l="1"/>
  <c r="E43" i="2" s="1"/>
  <c r="D578" i="7"/>
  <c r="I15" i="1"/>
  <c r="I14" i="1"/>
  <c r="I19" i="1"/>
  <c r="I13" i="1" l="1"/>
  <c r="I30" i="1" s="1"/>
  <c r="I32" i="1" s="1"/>
  <c r="E33" i="2"/>
  <c r="E25" i="2" s="1"/>
  <c r="E39" i="1"/>
  <c r="E48" i="1" s="1"/>
  <c r="D44" i="1" l="1"/>
  <c r="D43" i="1" s="1"/>
  <c r="D48" i="1" l="1"/>
  <c r="E182" i="7"/>
  <c r="H95" i="7"/>
  <c r="E39" i="2" l="1"/>
  <c r="I50" i="1" l="1"/>
  <c r="E758" i="7" l="1"/>
  <c r="E42" i="2"/>
  <c r="F571" i="7" l="1"/>
  <c r="E571" i="7"/>
  <c r="G564" i="7"/>
  <c r="G565" i="7"/>
  <c r="G566" i="7"/>
  <c r="G571" i="7" l="1"/>
  <c r="H34" i="1" s="1"/>
  <c r="E187" i="7"/>
  <c r="H35" i="1" l="1"/>
  <c r="H50" i="1" s="1"/>
  <c r="G132" i="7"/>
  <c r="G191" i="7" s="1"/>
  <c r="F132" i="7"/>
  <c r="H99" i="7"/>
  <c r="D14" i="1" l="1"/>
  <c r="D13" i="1" s="1"/>
  <c r="D31" i="1" s="1"/>
  <c r="D50" i="1" s="1"/>
  <c r="F191" i="7"/>
  <c r="E13" i="1"/>
  <c r="E31" i="1" s="1"/>
  <c r="E50" i="1" s="1"/>
  <c r="H61" i="7"/>
  <c r="H62" i="7" s="1"/>
  <c r="H63" i="7" l="1"/>
  <c r="H64" i="7" s="1"/>
  <c r="H65" i="7" s="1"/>
  <c r="H66" i="7" s="1"/>
  <c r="H67" i="7" s="1"/>
  <c r="H68" i="7" s="1"/>
  <c r="H69" i="7" l="1"/>
  <c r="H70" i="7" l="1"/>
  <c r="F61" i="7"/>
  <c r="G61" i="7" s="1"/>
  <c r="H72" i="7" l="1"/>
  <c r="H75" i="7" s="1"/>
  <c r="H76" i="7" s="1"/>
  <c r="H73" i="7"/>
  <c r="F62" i="7"/>
  <c r="G62" i="7" s="1"/>
  <c r="H77" i="7" l="1"/>
  <c r="H85" i="7"/>
  <c r="H86" i="7" s="1"/>
  <c r="F63" i="7"/>
  <c r="G63" i="7" s="1"/>
  <c r="D613" i="7"/>
  <c r="D758" i="7"/>
  <c r="F64" i="7" l="1"/>
  <c r="G64" i="7" s="1"/>
  <c r="F65" i="7" l="1"/>
  <c r="G65" i="7" s="1"/>
  <c r="E35" i="2"/>
  <c r="F66" i="7" l="1"/>
  <c r="G66" i="7" s="1"/>
  <c r="F67" i="7" l="1"/>
  <c r="G67" i="7" s="1"/>
  <c r="F68" i="7" l="1"/>
  <c r="G68" i="7" s="1"/>
  <c r="F69" i="7" l="1"/>
  <c r="G69" i="7" s="1"/>
  <c r="F72" i="7"/>
  <c r="F75" i="7" l="1"/>
  <c r="G75" i="7" s="1"/>
  <c r="G72" i="7"/>
  <c r="F73" i="7"/>
  <c r="G73" i="7" s="1"/>
  <c r="F70" i="7"/>
  <c r="G70" i="7" s="1"/>
  <c r="F76" i="7" l="1"/>
  <c r="E189" i="7"/>
  <c r="E191" i="7" s="1"/>
  <c r="E199" i="7" s="1"/>
  <c r="E201" i="7" s="1"/>
  <c r="G76" i="7" l="1"/>
  <c r="G77" i="7" s="1"/>
  <c r="F85" i="7"/>
  <c r="F77" i="7"/>
  <c r="D18" i="2"/>
  <c r="E20" i="2"/>
  <c r="F86" i="7" l="1"/>
  <c r="G85" i="7"/>
  <c r="G86" i="7" s="1"/>
  <c r="E18" i="2"/>
  <c r="E21" i="2" s="1"/>
  <c r="E34" i="2" s="1"/>
  <c r="E50" i="2" s="1"/>
  <c r="E52" i="2" s="1"/>
  <c r="D21" i="2"/>
  <c r="D34" i="2" s="1"/>
  <c r="D50" i="2" s="1"/>
  <c r="D52" i="2" s="1"/>
</calcChain>
</file>

<file path=xl/sharedStrings.xml><?xml version="1.0" encoding="utf-8"?>
<sst xmlns="http://schemas.openxmlformats.org/spreadsheetml/2006/main" count="1556" uniqueCount="876">
  <si>
    <t>ACTIVO</t>
  </si>
  <si>
    <t>ACTIVO CORRIENTE</t>
  </si>
  <si>
    <t>Recaudaciones a Depositar</t>
  </si>
  <si>
    <t>Titulos de Renta Fija</t>
  </si>
  <si>
    <t>Titulos de Renta Variable</t>
  </si>
  <si>
    <t>TOTAL ACTIVO CORRIENTE</t>
  </si>
  <si>
    <t>ACTIVO NO CORRIENTE</t>
  </si>
  <si>
    <t>TOTAL ACTIVO NO CORRIENTE</t>
  </si>
  <si>
    <t>PASIVO</t>
  </si>
  <si>
    <t>PATRIMONIO NETO</t>
  </si>
  <si>
    <t>GASTOS OPERATIVOS</t>
  </si>
  <si>
    <t>RESULTADO OPERATIVO BRUTO</t>
  </si>
  <si>
    <t>Publicidad</t>
  </si>
  <si>
    <t>Mantenimiento</t>
  </si>
  <si>
    <t>Alquileres</t>
  </si>
  <si>
    <t>Gastos Generales</t>
  </si>
  <si>
    <t xml:space="preserve">Seguros </t>
  </si>
  <si>
    <t>Multas</t>
  </si>
  <si>
    <t>Impuestos, Tasas y Contribuciones</t>
  </si>
  <si>
    <t>RESULTADO OPERATIVO NETO</t>
  </si>
  <si>
    <t>OTROS INGRESOS Y EGRESOS</t>
  </si>
  <si>
    <t>RESULTADOS FINANCIEROS</t>
  </si>
  <si>
    <t>Generados por activos</t>
  </si>
  <si>
    <t>Diferencias de Cambio</t>
  </si>
  <si>
    <t>Generados por pasivos</t>
  </si>
  <si>
    <t>RESULTADO EXTRAORDINARIO</t>
  </si>
  <si>
    <t>AJUSTE DE RESULTADO DE EJERCICIOS ANTERIORES</t>
  </si>
  <si>
    <t>Ingresos</t>
  </si>
  <si>
    <t>Egresos</t>
  </si>
  <si>
    <t>UTILIDAD</t>
  </si>
  <si>
    <t>IMPUESTO A LA RENTA</t>
  </si>
  <si>
    <t>RESULTADO DEL EJERCICIO</t>
  </si>
  <si>
    <t>CAPITAL</t>
  </si>
  <si>
    <t>TOTAL ACTIVO</t>
  </si>
  <si>
    <t>Ingresos Varios</t>
  </si>
  <si>
    <t>TOTAL</t>
  </si>
  <si>
    <t xml:space="preserve">Concepto </t>
  </si>
  <si>
    <t>Intereses Cobrados Extrabursátiles</t>
  </si>
  <si>
    <t>Ganancia en Operación Bursátil</t>
  </si>
  <si>
    <t>Intereses Cobrados Bursátiles</t>
  </si>
  <si>
    <t>Venta de Servicios Bursátiles</t>
  </si>
  <si>
    <t>Ganancia en Operación Extrabursátil</t>
  </si>
  <si>
    <t>TOTALES</t>
  </si>
  <si>
    <t>Otros Ingresos Operativos</t>
  </si>
  <si>
    <t>Dividendos Percibidos</t>
  </si>
  <si>
    <t>Aranceles Pagados a la CNV</t>
  </si>
  <si>
    <t>Comisiones pagadas</t>
  </si>
  <si>
    <t>Gastos no Deducibles</t>
  </si>
  <si>
    <t>Honorarios Profesionales</t>
  </si>
  <si>
    <t>Gastos de Asamblea</t>
  </si>
  <si>
    <t>Aguinaldo</t>
  </si>
  <si>
    <t>Combustibles y Lubricantes</t>
  </si>
  <si>
    <t>Gratificaciones Ley 285</t>
  </si>
  <si>
    <t>Gastos Bancarios</t>
  </si>
  <si>
    <t>Intereses por Sobregiro</t>
  </si>
  <si>
    <t>Sueldos</t>
  </si>
  <si>
    <t>Aporte Patronal</t>
  </si>
  <si>
    <t>CONCEPTO</t>
  </si>
  <si>
    <t>Totales</t>
  </si>
  <si>
    <t>Otros Ingresos</t>
  </si>
  <si>
    <t>Otros Egresos</t>
  </si>
  <si>
    <t>Teléfonos y Comunicaciones</t>
  </si>
  <si>
    <t>Gastos de Escribanía</t>
  </si>
  <si>
    <t>Gastos y Útiles de Informática</t>
  </si>
  <si>
    <t>Energía Eléctrica</t>
  </si>
  <si>
    <t>Bonificación Familiar</t>
  </si>
  <si>
    <t>Papelería y Útiles</t>
  </si>
  <si>
    <t>Capacitación personal</t>
  </si>
  <si>
    <t>Fondo de Garantía</t>
  </si>
  <si>
    <t>Canon SEPRELAD</t>
  </si>
  <si>
    <t>Tipo de cambio comprador</t>
  </si>
  <si>
    <t xml:space="preserve">Tipo de cambio vendedor       </t>
  </si>
  <si>
    <t>DETALLE</t>
  </si>
  <si>
    <t>MONEDA EXTRANJERA MONTO</t>
  </si>
  <si>
    <t>ACTIVOS CORRIENTES</t>
  </si>
  <si>
    <t>BANCOS</t>
  </si>
  <si>
    <t>Banco ITAU</t>
  </si>
  <si>
    <t>U$D</t>
  </si>
  <si>
    <t>Banco Regional</t>
  </si>
  <si>
    <t>Banco Sudameris</t>
  </si>
  <si>
    <t>CREDITOS</t>
  </si>
  <si>
    <t>Clientes Moneda Extranjera</t>
  </si>
  <si>
    <t>INVERSIONES TEMPORARIAS</t>
  </si>
  <si>
    <t xml:space="preserve">Titulos de Renta Fija CDA </t>
  </si>
  <si>
    <t>OBLIGACIONES COMERCIALES</t>
  </si>
  <si>
    <t>Proveedores Moneda Extranjera</t>
  </si>
  <si>
    <t>TIPO DE MONEDA</t>
  </si>
  <si>
    <t>MONTO USD</t>
  </si>
  <si>
    <t>DISPONIBILIDADES</t>
  </si>
  <si>
    <t>Banco ITAU 700805688</t>
  </si>
  <si>
    <t>Banco Continental 53456309</t>
  </si>
  <si>
    <t>Banco Continental 76696402</t>
  </si>
  <si>
    <t>Vision Banco 900483585</t>
  </si>
  <si>
    <t>Banco Regional 7881548</t>
  </si>
  <si>
    <t>Financiera Solar 182965</t>
  </si>
  <si>
    <t>Banco Nacional de Fomento</t>
  </si>
  <si>
    <t>Banco Continental 17608406</t>
  </si>
  <si>
    <t>Banco Regional 7881549</t>
  </si>
  <si>
    <t>TOTAL DISPONIBILIDADES</t>
  </si>
  <si>
    <t>INFORMACIÓN SOBRE EL DOCUMENTO Y EMISOR</t>
  </si>
  <si>
    <t>CANTIDAD DE TITULOS</t>
  </si>
  <si>
    <t>VALOR NOMINAL UNITARIO</t>
  </si>
  <si>
    <t>RESULTADO</t>
  </si>
  <si>
    <t>EMISOR</t>
  </si>
  <si>
    <t>CDA</t>
  </si>
  <si>
    <t>USD</t>
  </si>
  <si>
    <t>INVERSIONES PERMANENTES</t>
  </si>
  <si>
    <t>ACCIONES</t>
  </si>
  <si>
    <t>CUENTAS</t>
  </si>
  <si>
    <t>VALOR DE COSTO</t>
  </si>
  <si>
    <t>VALOR CONTABLE</t>
  </si>
  <si>
    <t>VALOR DE COTIZACION</t>
  </si>
  <si>
    <t>ACCION DE LA BOLSA DE VALORES</t>
  </si>
  <si>
    <t>CANTIDAD</t>
  </si>
  <si>
    <t>VALOR NOMINAL</t>
  </si>
  <si>
    <t>1 (una)</t>
  </si>
  <si>
    <t>DEUDORES POR INTERMEDIACION</t>
  </si>
  <si>
    <t xml:space="preserve">CONCEPTO </t>
  </si>
  <si>
    <t>DEUDORES VARIOS</t>
  </si>
  <si>
    <t>Equipo de Informatica</t>
  </si>
  <si>
    <t>Mejora en Propiedad de Terceros</t>
  </si>
  <si>
    <t>Rodados</t>
  </si>
  <si>
    <t>DEPRECIACIONES</t>
  </si>
  <si>
    <t xml:space="preserve"> Los cargos diferidos se deben exponer desagregados de acuerdo al siguiente modelo:</t>
  </si>
  <si>
    <t>SALDO INCIAL</t>
  </si>
  <si>
    <t>SALDO</t>
  </si>
  <si>
    <t>AUMENTOS</t>
  </si>
  <si>
    <t>AMORTIZACIONES</t>
  </si>
  <si>
    <t>NETO FINAL</t>
  </si>
  <si>
    <t>Impuesto al Valor Agregado</t>
  </si>
  <si>
    <t>Seguros a Vencer</t>
  </si>
  <si>
    <t>INSTITUCIÓN</t>
  </si>
  <si>
    <t>NOMBRE</t>
  </si>
  <si>
    <t>RELACION</t>
  </si>
  <si>
    <t>TIPO DE OPERACIÓN</t>
  </si>
  <si>
    <t>ANTIGÜEDAD DE LA DEUDA</t>
  </si>
  <si>
    <t>VENCIMIENTO</t>
  </si>
  <si>
    <t>PLAZO DE VENCIMIENTO DEL CONTRATO</t>
  </si>
  <si>
    <t>Operaciones a Liquidar</t>
  </si>
  <si>
    <t xml:space="preserve">NOMBRE </t>
  </si>
  <si>
    <t>SALDOS</t>
  </si>
  <si>
    <t>PERSONA O EMPRESA RELACIONADA</t>
  </si>
  <si>
    <t>TOTAL DE INGRESOS</t>
  </si>
  <si>
    <t>DISMINUCIÓN</t>
  </si>
  <si>
    <t>Capital Integrado</t>
  </si>
  <si>
    <t>Reserva de Revaluo</t>
  </si>
  <si>
    <t>Reserva Legal</t>
  </si>
  <si>
    <t>Reserva Facultativa</t>
  </si>
  <si>
    <t>Revaluo de acciones al inicio</t>
  </si>
  <si>
    <t>Resultados Acumulados</t>
  </si>
  <si>
    <t>Resultados del Ejercicio</t>
  </si>
  <si>
    <t>DISMINUCION</t>
  </si>
  <si>
    <t>- DEDUCIDAS DEL ACTIVO</t>
  </si>
  <si>
    <t>- INCLUIDAS EN EL PASIVO</t>
  </si>
  <si>
    <t>Garantías</t>
  </si>
  <si>
    <t>Monto Asegurado</t>
  </si>
  <si>
    <t>Forma de Constitución</t>
  </si>
  <si>
    <t>No existen hechos posteriores al cierre del ejercicio que impliquen alteraciones significativas a la estructura patrimonial y resultado del ejercicio.</t>
  </si>
  <si>
    <t>No Aplicable</t>
  </si>
  <si>
    <t>No Posee sanciones con la Comision Nacional de Valores u otras entidades fiscalizadoras.</t>
  </si>
  <si>
    <t xml:space="preserve"> PASIVO CORRIENTE</t>
  </si>
  <si>
    <t xml:space="preserve"> Impuesto a la Renta a Pagar</t>
  </si>
  <si>
    <t xml:space="preserve"> TOTAL PASIVO CORRIENTE</t>
  </si>
  <si>
    <t xml:space="preserve"> TOTAL PASIVO</t>
  </si>
  <si>
    <t xml:space="preserve"> TOTAL PATRIMONIO NETO</t>
  </si>
  <si>
    <t>Dieta de Directorio</t>
  </si>
  <si>
    <t>Financiera El Comercio</t>
  </si>
  <si>
    <t>Anticipo Impuesto a la Renta</t>
  </si>
  <si>
    <t xml:space="preserve"> Aportes y Retenciones a Pagar</t>
  </si>
  <si>
    <t>TOTAL DE EGRESOS</t>
  </si>
  <si>
    <t>Vigencia</t>
  </si>
  <si>
    <t>Retencion Impuesto al Valor Agregado</t>
  </si>
  <si>
    <t>Altas</t>
  </si>
  <si>
    <t>Bajas</t>
  </si>
  <si>
    <t>Revaluo del Periodo</t>
  </si>
  <si>
    <t>Muebles y Utiles</t>
  </si>
  <si>
    <t>Maquinas y Equipos de oficina</t>
  </si>
  <si>
    <t>Acumulado al Cierre</t>
  </si>
  <si>
    <t>Refrigerio</t>
  </si>
  <si>
    <t>Auditoria Externa</t>
  </si>
  <si>
    <t>Banco Continental 34068203</t>
  </si>
  <si>
    <t>Banco Continental 71629001</t>
  </si>
  <si>
    <t>Membresia Mercado Futuro</t>
  </si>
  <si>
    <t>Garantia Mercado Futuro</t>
  </si>
  <si>
    <t>₲</t>
  </si>
  <si>
    <t>Sub Total Cuentas Propias</t>
  </si>
  <si>
    <t>Fondo Fijo</t>
  </si>
  <si>
    <t>Total Bancos</t>
  </si>
  <si>
    <t>Citibank 5198720013</t>
  </si>
  <si>
    <t>PASIVOS EN MONEDA EXTRANJERA</t>
  </si>
  <si>
    <t>DOCUMENTOS Y CUENTAS POR COBRAR</t>
  </si>
  <si>
    <t>N/A</t>
  </si>
  <si>
    <t>Anticipo a Proveedores</t>
  </si>
  <si>
    <t>Proveedores Moneda Nacional</t>
  </si>
  <si>
    <t>RELACIÓN</t>
  </si>
  <si>
    <t>TIPO DE     RELACIÓN</t>
  </si>
  <si>
    <t>CORTO PLAZO ₲</t>
  </si>
  <si>
    <t>LARGO PLAZO ₲</t>
  </si>
  <si>
    <t>Prima de Acciones</t>
  </si>
  <si>
    <t>SALDO AL</t>
  </si>
  <si>
    <t>Servicio de Limpieza</t>
  </si>
  <si>
    <t>Gastos de Representación</t>
  </si>
  <si>
    <t>Seguro Medico del Personal</t>
  </si>
  <si>
    <t>Pérdida en Operaciones</t>
  </si>
  <si>
    <t>Remuneración Personal Superior</t>
  </si>
  <si>
    <t xml:space="preserve">Otras Gratificaciones </t>
  </si>
  <si>
    <t>Pre Aviso</t>
  </si>
  <si>
    <t>Indemnizaciones</t>
  </si>
  <si>
    <t>CRÉDITOS</t>
  </si>
  <si>
    <t>BIENES DE USO</t>
  </si>
  <si>
    <t>OTROS ACTIVOS</t>
  </si>
  <si>
    <t>Acreedores Varios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</si>
  <si>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</si>
  <si>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</si>
  <si>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</si>
  <si>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</si>
  <si>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</si>
  <si>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</si>
  <si>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</si>
  <si>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t>TOTAL PASIVO</t>
  </si>
  <si>
    <t>VALOR LIBRO</t>
  </si>
  <si>
    <t>VALOR ÚLTIMO REMATE</t>
  </si>
  <si>
    <t>VALORES DE ORIGEN</t>
  </si>
  <si>
    <t>CORTO PLAZO      ₲</t>
  </si>
  <si>
    <t>LARGO PLAZO      ₲</t>
  </si>
  <si>
    <t>ACTIVOS INTANGIBLES Y CARGOS DIFERIDOS</t>
  </si>
  <si>
    <t>Citibank 5198720021</t>
  </si>
  <si>
    <t>Banco RIO</t>
  </si>
  <si>
    <t>Bancop</t>
  </si>
  <si>
    <t>Citibank Paraguay</t>
  </si>
  <si>
    <t>Bancop 410057495</t>
  </si>
  <si>
    <t>Banco BASA 100021204</t>
  </si>
  <si>
    <t>Banco Familiar 1889576</t>
  </si>
  <si>
    <t>Banco Continental 769245</t>
  </si>
  <si>
    <t>Banco Rio 1874600</t>
  </si>
  <si>
    <t>Bancop 410063533</t>
  </si>
  <si>
    <t>Banco Continental 256426</t>
  </si>
  <si>
    <t>Descuentos obtenidos</t>
  </si>
  <si>
    <t>Banco BBVA</t>
  </si>
  <si>
    <t>Banco BBVA Gs</t>
  </si>
  <si>
    <t>Banco RIO 01-00187460-08</t>
  </si>
  <si>
    <t>Banco BBVA 2101047322</t>
  </si>
  <si>
    <t>Operaciones a liquidar</t>
  </si>
  <si>
    <t>No Registra</t>
  </si>
  <si>
    <t>No cuenta con partidas que exponer en este ítem.</t>
  </si>
  <si>
    <t>Los Bienes del Activo Fijo son depreciados por el sistema de línea recta en función a los años de vida útil estimados en las normativas de la Subsecretaria de Estado de Tributación (SET).</t>
  </si>
  <si>
    <t>La previsión por menor valor se realiza considerando el atraso en los pagos de los intereses por parte del Emisor.</t>
  </si>
  <si>
    <t>Licencias Informáticas</t>
  </si>
  <si>
    <t>Total al 31/12/2020</t>
  </si>
  <si>
    <t>FIC S.A. de Finanzas</t>
  </si>
  <si>
    <t>Banco Continental 19008407</t>
  </si>
  <si>
    <t>Banco ITAU 700812608</t>
  </si>
  <si>
    <t>Banco RIO 844460-2</t>
  </si>
  <si>
    <t>Anticipo a Rendir</t>
  </si>
  <si>
    <t>Garantia de Alquiler</t>
  </si>
  <si>
    <t>Inversiones en Otras Empresas</t>
  </si>
  <si>
    <t xml:space="preserve"> DOCUMENTOS Y CUENTAS POR PAGAR</t>
  </si>
  <si>
    <t xml:space="preserve"> OTROS PASIVOS</t>
  </si>
  <si>
    <t xml:space="preserve"> PROVISIONES</t>
  </si>
  <si>
    <t xml:space="preserve"> Operaciones en Reporto</t>
  </si>
  <si>
    <t xml:space="preserve"> Impuesto a Valor Agregado a Pagar</t>
  </si>
  <si>
    <t>Sueldos y Jornales a Pagar</t>
  </si>
  <si>
    <t>Honorarios Profesionales a Pagar</t>
  </si>
  <si>
    <t>Aranceles Pagados a la SEN</t>
  </si>
  <si>
    <t>Intereses Pagados Prestamos</t>
  </si>
  <si>
    <t>Expensas</t>
  </si>
  <si>
    <t>Suscripciones</t>
  </si>
  <si>
    <t>Servicios De Consultoria</t>
  </si>
  <si>
    <t>Obsequios Empresariales</t>
  </si>
  <si>
    <t xml:space="preserve"> </t>
  </si>
  <si>
    <t>www.avalon.com.py</t>
  </si>
  <si>
    <t>info@avalon.com.py</t>
  </si>
  <si>
    <t>(+595) 21 611 308</t>
  </si>
  <si>
    <t>CB 019</t>
  </si>
  <si>
    <t>AVALON CASA DE BOLSA S.A.</t>
  </si>
  <si>
    <t>BENEFICIARIOS FINALES</t>
  </si>
  <si>
    <t>CARLOS RUBEN PARODI BADO</t>
  </si>
  <si>
    <t>EDITH CONCEPCION ESPINOLA ALMADA</t>
  </si>
  <si>
    <t>EDUARDO CESPEDES LAGUARDIA</t>
  </si>
  <si>
    <t>EGERHT ORLANDO LOVERA ESTIGARRIBIA</t>
  </si>
  <si>
    <t>GERMAN DARIO VARGAS DIAZ</t>
  </si>
  <si>
    <t>GUSTAVO DIOSNEL PORTILLO DIAZ</t>
  </si>
  <si>
    <t>HUGO RODOLFO UBEDA SZARAN</t>
  </si>
  <si>
    <t>ENRIQUE RICARDO MAASEN VELAZQUEZ</t>
  </si>
  <si>
    <t>JOSE RICARDO KIKO KUCZER</t>
  </si>
  <si>
    <t>JUAN CARLOS CARRANZA ORTIZ</t>
  </si>
  <si>
    <t>MTA S.A.</t>
  </si>
  <si>
    <t>PABLO PARRA GARCIA</t>
  </si>
  <si>
    <t>REINALDO VICTOR OPORTO LEIVA</t>
  </si>
  <si>
    <t>RIO SALADO S.A.</t>
  </si>
  <si>
    <t>FEDERICO SEBASTIAN OPORTO LEIVA</t>
  </si>
  <si>
    <t>TIBURCIO OJEDA OVIEDO</t>
  </si>
  <si>
    <t>TIERRAS DEL SUR S.A.</t>
  </si>
  <si>
    <t>VICENTE RUBEN DARIO ESPINOLA SOSA</t>
  </si>
  <si>
    <t>VOIRONS S.A.</t>
  </si>
  <si>
    <t>WILSON MANUEL MEDINA LOPETEGUI</t>
  </si>
  <si>
    <t>ZULMA GLADYS ESPINOLA ALMADA</t>
  </si>
  <si>
    <t>TERESA DEJESUS GAONA DE BOBADILLA</t>
  </si>
  <si>
    <t>GABRIEL RICARDO BENITEZ MERELES</t>
  </si>
  <si>
    <t>MIGUEL MAXIMILIANO ANDRES ALTIERI FADUL</t>
  </si>
  <si>
    <t>BEATRIZ MARIA BREUER DE ZACARIAS</t>
  </si>
  <si>
    <t>NEGOCIOS Y SERVICIOS S.A.</t>
  </si>
  <si>
    <t>CARLOS RAUL MORENO FRANCO</t>
  </si>
  <si>
    <t>RENE YURI RUIZ DIAZ ANGERT</t>
  </si>
  <si>
    <t>MARIA SUSANA HEISECKE DE SALDIVAR</t>
  </si>
  <si>
    <t>GUSTAVO JAVIER ARGUELLO LUBIAN</t>
  </si>
  <si>
    <t>ROSANNA CONCEPCION GRACIA PLATE</t>
  </si>
  <si>
    <t>VICTOR MANUEL RAMIREZ MEDINA</t>
  </si>
  <si>
    <t>NOMBRES - DENOMINACION</t>
  </si>
  <si>
    <t>RUC</t>
  </si>
  <si>
    <t>CANTIDAD DE ACCIONES - CUOTAS - PARTICIPACION</t>
  </si>
  <si>
    <t>VALOR DE ACCIONES</t>
  </si>
  <si>
    <t>1008024-4</t>
  </si>
  <si>
    <t>1171001-2</t>
  </si>
  <si>
    <t>997051-7</t>
  </si>
  <si>
    <t>2601810-1</t>
  </si>
  <si>
    <t>800737-3</t>
  </si>
  <si>
    <t>2510963-4</t>
  </si>
  <si>
    <t>822498-6</t>
  </si>
  <si>
    <t>856938-0</t>
  </si>
  <si>
    <t>1416658-5</t>
  </si>
  <si>
    <t>3505102-7</t>
  </si>
  <si>
    <t>80037132-1</t>
  </si>
  <si>
    <t>866793-4</t>
  </si>
  <si>
    <t>7173994-7</t>
  </si>
  <si>
    <t>80078279-8</t>
  </si>
  <si>
    <t>7173993-9</t>
  </si>
  <si>
    <t>410601-6</t>
  </si>
  <si>
    <t>80055072-2</t>
  </si>
  <si>
    <t>2329369-1</t>
  </si>
  <si>
    <t>80013198-3</t>
  </si>
  <si>
    <t>1851154-6</t>
  </si>
  <si>
    <t>436031-1</t>
  </si>
  <si>
    <t>653270-5</t>
  </si>
  <si>
    <t>2876552-4</t>
  </si>
  <si>
    <t>932945-5</t>
  </si>
  <si>
    <t>540709-5</t>
  </si>
  <si>
    <t>80050369-4</t>
  </si>
  <si>
    <t>373006-9</t>
  </si>
  <si>
    <t>735345-6</t>
  </si>
  <si>
    <t>539201-2</t>
  </si>
  <si>
    <t>3257722-2</t>
  </si>
  <si>
    <t>1018694-8</t>
  </si>
  <si>
    <t>2530723-1</t>
  </si>
  <si>
    <t>PORCENTAJE</t>
  </si>
  <si>
    <t>TIPO DE ACCIONES</t>
  </si>
  <si>
    <t>ORDINARIAS</t>
  </si>
  <si>
    <t>CANTIDAD DE VOTOS</t>
  </si>
  <si>
    <t>ITACUA BIENES Y RAICES S.A.</t>
  </si>
  <si>
    <t>CARLOS RAUL ESPINOLA ALMADA</t>
  </si>
  <si>
    <t>MIRIAM CRISTINA HARMS</t>
  </si>
  <si>
    <t>MATIAS ESPINOLA HARMS</t>
  </si>
  <si>
    <t>SOFIA ESPINOLA HARMS</t>
  </si>
  <si>
    <t>828906-9</t>
  </si>
  <si>
    <t>3490086-1</t>
  </si>
  <si>
    <t>3490087-0</t>
  </si>
  <si>
    <t>ACCIONISTA</t>
  </si>
  <si>
    <t>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y la modificación de los estatutos sociales por medio de la Escritura Pública N° 173 de fecha 15 de octubre de 2015 e inscripta en los Registros Públicos de Comercio bajo Nº 01 Folio 01.</t>
  </si>
  <si>
    <t>Los Estados Financieros han sido preparados de acuerdo a las normas establecidas por la Comisión Nacional de Valores y los principios de contabilidad generalmente aceptados aplicables en su caso.</t>
  </si>
  <si>
    <t>Los ingresos son reconocidos con base en el criterio de lo devengado, de conformidad con lo propuesto por principios de contabilidad generalmente aceptados y las normas de la Comisión Nacional de Valores y que fueron aplicados por la Alta Dirección en forma uniforme de un ejercicio financiero a otro.</t>
  </si>
  <si>
    <t>El flujo de efectivo fue elaborado por el método directo, criterio contemplados en los principios de contabilidad generalmente aceptados.</t>
  </si>
  <si>
    <t>La firma cuenta con la libre disposicion de su patrimonio.</t>
  </si>
  <si>
    <t>Reporto por Cobrar</t>
  </si>
  <si>
    <t xml:space="preserve">    </t>
  </si>
  <si>
    <t>Banco Rio 08-839941-08</t>
  </si>
  <si>
    <t>Financiera El Comercio 469796002</t>
  </si>
  <si>
    <t>Banco Rio 08-142640-07</t>
  </si>
  <si>
    <t>Operaciones de Reporto Extrabursátil Guaranies</t>
  </si>
  <si>
    <t>Transformación Digital</t>
  </si>
  <si>
    <t>Servicios Pagados Por Adelantado</t>
  </si>
  <si>
    <t>Alquiler Central Telfonica Pagados Por Adelantado</t>
  </si>
  <si>
    <t>Aranceles Bvpasa A Devengar</t>
  </si>
  <si>
    <t>PERIODO ACTUAL ₲</t>
  </si>
  <si>
    <t>CORRIENTE ₲</t>
  </si>
  <si>
    <t>NO CORRIENTE  ₲</t>
  </si>
  <si>
    <t>PERIODO ANTERIOR ₲</t>
  </si>
  <si>
    <t xml:space="preserve">Banco Continental </t>
  </si>
  <si>
    <t>Pérdidas por valuación de Pasivos monetarios en moneda Extranjera</t>
  </si>
  <si>
    <t>Ganancias por valuación de Activos monetario en moneda extranjera</t>
  </si>
  <si>
    <t>TOTAL CAJA</t>
  </si>
  <si>
    <t>NOTA</t>
  </si>
  <si>
    <t>Licencias y Marcas</t>
  </si>
  <si>
    <t>Membresia Mercado de Divisas</t>
  </si>
  <si>
    <t>Depreciación Acumulada</t>
  </si>
  <si>
    <t>Bienes de Uso</t>
  </si>
  <si>
    <t>Otros Activos Corrientes</t>
  </si>
  <si>
    <t>Deudores por Intermediación</t>
  </si>
  <si>
    <t>INVERSIONES TEMPORALES</t>
  </si>
  <si>
    <t>Ingresos Extraordinarios</t>
  </si>
  <si>
    <t>Intereses Pagados</t>
  </si>
  <si>
    <t>Intereses Cobrados</t>
  </si>
  <si>
    <t xml:space="preserve"> Otros Egresos</t>
  </si>
  <si>
    <t xml:space="preserve"> Otros Ingresos</t>
  </si>
  <si>
    <t>Otros Gastos de Administración</t>
  </si>
  <si>
    <t>Otros Gastos de Comercialización</t>
  </si>
  <si>
    <t>Otros Gastos Operativos</t>
  </si>
  <si>
    <t>- Ingresos por Operaciones y Servicios</t>
  </si>
  <si>
    <t>- Ingresos por Intereses y Dividendos de Cartera Propia</t>
  </si>
  <si>
    <t>Comisiones pagadas por anticipado</t>
  </si>
  <si>
    <t>Descuentos concedidos</t>
  </si>
  <si>
    <t>Perdida por reporto</t>
  </si>
  <si>
    <t>Banco Sudameris 2896017</t>
  </si>
  <si>
    <t>Banco Atlas Gs.</t>
  </si>
  <si>
    <t>Banco ITAU 750800413</t>
  </si>
  <si>
    <t>Banco RIO 082678760008</t>
  </si>
  <si>
    <t>Banco Atlas USD</t>
  </si>
  <si>
    <t>Banco Atlas</t>
  </si>
  <si>
    <t>Servicios fibra optica</t>
  </si>
  <si>
    <t xml:space="preserve"> PRESTAMOS FINANCIEROS</t>
  </si>
  <si>
    <t>Cuentas Clientes</t>
  </si>
  <si>
    <t>Sub Total Cuentas Clientes</t>
  </si>
  <si>
    <t xml:space="preserve">Banco Continental 01-534563-09 </t>
  </si>
  <si>
    <t>Aporte para futura emisión de Acciones</t>
  </si>
  <si>
    <t>- Ingresos por operaciones y servicios a personas relacionadas.</t>
  </si>
  <si>
    <t xml:space="preserve"> Acreedores por Intermediación</t>
  </si>
  <si>
    <t xml:space="preserve"> Acreedores Varios</t>
  </si>
  <si>
    <t xml:space="preserve"> Prestamos en Bancos</t>
  </si>
  <si>
    <t xml:space="preserve"> Sobregiro en Cuenta Corriente</t>
  </si>
  <si>
    <t xml:space="preserve"> Otros Pasivos Corrientes</t>
  </si>
  <si>
    <t xml:space="preserve"> PATRIMONIO NETO</t>
  </si>
  <si>
    <t>Servicios Personales</t>
  </si>
  <si>
    <t>Cuentas a cobrar empresas relacionadas</t>
  </si>
  <si>
    <t>Obsequios empresariales en existencia</t>
  </si>
  <si>
    <t>Titulos en Reporto</t>
  </si>
  <si>
    <t>Director</t>
  </si>
  <si>
    <t>TITULOS EN REPORTO</t>
  </si>
  <si>
    <t>SALDO AL 31/12/2021</t>
  </si>
  <si>
    <t>Total al 31/12/2021</t>
  </si>
  <si>
    <t>Saldos al 31/12/2021</t>
  </si>
  <si>
    <t>Totales al 31/12/2021</t>
  </si>
  <si>
    <t>OBLIGACIONES FINANCIERAS</t>
  </si>
  <si>
    <t>Banco Continental</t>
  </si>
  <si>
    <t>Banco Rio</t>
  </si>
  <si>
    <t>Finlatina Gs.</t>
  </si>
  <si>
    <t>Gratificación Especial a Distribuir</t>
  </si>
  <si>
    <t>IVA Gasto Deducible</t>
  </si>
  <si>
    <t>Banco Regional S.A.E.C.A.</t>
  </si>
  <si>
    <t>Banco Continental S.A.E.C.A.</t>
  </si>
  <si>
    <t>Banco Rio S.A.E.C.A.</t>
  </si>
  <si>
    <t>Crisol y Encarnacion Financiera S.A.E.C.A.</t>
  </si>
  <si>
    <t>Retail Paraguay S.A</t>
  </si>
  <si>
    <t>Tu Financiera S.A.</t>
  </si>
  <si>
    <t>Ministerio de Hacienda</t>
  </si>
  <si>
    <t>BONO</t>
  </si>
  <si>
    <t>Saldo período al 31/12/2021</t>
  </si>
  <si>
    <t>Bolsa de Valores y Productos de Asunción S.A</t>
  </si>
  <si>
    <t>Visión Banco S.A.E.C.A</t>
  </si>
  <si>
    <t>N°</t>
  </si>
  <si>
    <t>I</t>
  </si>
  <si>
    <t>Ordinaria</t>
  </si>
  <si>
    <t>II</t>
  </si>
  <si>
    <t>III</t>
  </si>
  <si>
    <t>IV</t>
  </si>
  <si>
    <t>V</t>
  </si>
  <si>
    <t>VI</t>
  </si>
  <si>
    <t>VII</t>
  </si>
  <si>
    <t>VIII</t>
  </si>
  <si>
    <t>IX</t>
  </si>
  <si>
    <t>X</t>
  </si>
  <si>
    <t>XI</t>
  </si>
  <si>
    <t>XII</t>
  </si>
  <si>
    <t>XIV</t>
  </si>
  <si>
    <t>XV</t>
  </si>
  <si>
    <t>XVI</t>
  </si>
  <si>
    <t>XVII</t>
  </si>
  <si>
    <t>XVIII</t>
  </si>
  <si>
    <t>XIX</t>
  </si>
  <si>
    <t>XX</t>
  </si>
  <si>
    <t>XXI</t>
  </si>
  <si>
    <t>XIII</t>
  </si>
  <si>
    <t>XXII</t>
  </si>
  <si>
    <t>XXIII</t>
  </si>
  <si>
    <t>XXIV</t>
  </si>
  <si>
    <t>XXV</t>
  </si>
  <si>
    <t>XXVI</t>
  </si>
  <si>
    <t>XXVII</t>
  </si>
  <si>
    <t>XXVIII</t>
  </si>
  <si>
    <t>XXIX</t>
  </si>
  <si>
    <t>XXX</t>
  </si>
  <si>
    <t xml:space="preserve">         </t>
  </si>
  <si>
    <t xml:space="preserve">3.      </t>
  </si>
  <si>
    <t>ADMINISTRACIÓN</t>
  </si>
  <si>
    <t xml:space="preserve">5.      </t>
  </si>
  <si>
    <t>AUDITOR EXTERNO INDEPENDIENTE</t>
  </si>
  <si>
    <t xml:space="preserve">6.      </t>
  </si>
  <si>
    <t>BENEFICIARIOS</t>
  </si>
  <si>
    <t>% de participación en la Sociedad</t>
  </si>
  <si>
    <t>PERSONAS VINCULADAS</t>
  </si>
  <si>
    <t>TIPO DE VINCULO</t>
  </si>
  <si>
    <t>Presidente</t>
  </si>
  <si>
    <t>Vicepresidente</t>
  </si>
  <si>
    <t>Gustavo Lorenzo Segovia Vera</t>
  </si>
  <si>
    <t>Gladys Rossana Arias Sosa</t>
  </si>
  <si>
    <t>Sofia Espinola Harms</t>
  </si>
  <si>
    <t>Dario Anibal Brugiati</t>
  </si>
  <si>
    <t>Eduardo Apud Martinez</t>
  </si>
  <si>
    <t>Ivan Andrea Krauer Carreras</t>
  </si>
  <si>
    <t>Silvia Nathalia Ochoa Araya</t>
  </si>
  <si>
    <t>Maria Alejandra Achon Martinez</t>
  </si>
  <si>
    <t>Lidia Liz Paola Coronel Carmona</t>
  </si>
  <si>
    <t>René Yuri Ruíz Díaz</t>
  </si>
  <si>
    <t xml:space="preserve">René Yuri Ruíz Díaz </t>
  </si>
  <si>
    <t>Auditora Interna</t>
  </si>
  <si>
    <t>Síndico</t>
  </si>
  <si>
    <t>Gerente General</t>
  </si>
  <si>
    <t>Gerente Financiero</t>
  </si>
  <si>
    <t>Gerente de Operaciones</t>
  </si>
  <si>
    <t>Gerente de Tecnología</t>
  </si>
  <si>
    <t>Gerente de Marketing</t>
  </si>
  <si>
    <t>Sociedad Controlante</t>
  </si>
  <si>
    <t>Domicilio</t>
  </si>
  <si>
    <t>Actividad Principal</t>
  </si>
  <si>
    <t>Participación en capital de la Casa de Bolsa</t>
  </si>
  <si>
    <t>Porcentaje de votos en la Casa de Bolsa</t>
  </si>
  <si>
    <t>Inmobiliaria</t>
  </si>
  <si>
    <t>Capellan Molas N° 645 c/Presidente Gonzalez y Gral . Escobar</t>
  </si>
  <si>
    <t>Itacua Bienes y Raices S.A.</t>
  </si>
  <si>
    <t>Nombre o Razón Social</t>
  </si>
  <si>
    <t>Registro CNV</t>
  </si>
  <si>
    <t>Código Bolsa</t>
  </si>
  <si>
    <t>Dirección oficina principal</t>
  </si>
  <si>
    <t>teléfono</t>
  </si>
  <si>
    <t>E-mail</t>
  </si>
  <si>
    <t>Sitio página Web</t>
  </si>
  <si>
    <t>Domicilio Legal</t>
  </si>
  <si>
    <t>Escritura N° 400</t>
  </si>
  <si>
    <t>Inscripción en el Registro Público</t>
  </si>
  <si>
    <t>Reforma de Estatuto</t>
  </si>
  <si>
    <t>Escritura N° 660</t>
  </si>
  <si>
    <t>Escritura N° 208</t>
  </si>
  <si>
    <t>Escritura N° 173</t>
  </si>
  <si>
    <t>Resolución N° 1145/08</t>
  </si>
  <si>
    <t>Pitiantuta esq. España -  Piso 1</t>
  </si>
  <si>
    <t>Modificación de denominación social - Aumento de capital</t>
  </si>
  <si>
    <t>1.     </t>
  </si>
  <si>
    <t>IDENTIFICACIÓN</t>
  </si>
  <si>
    <t xml:space="preserve">2.      </t>
  </si>
  <si>
    <t>ANTECEDENTES DE CONSTITUCIÓN DE LA SOCIEDAD</t>
  </si>
  <si>
    <t xml:space="preserve">4.      </t>
  </si>
  <si>
    <t>CAPITAL Y PROPIEDAD</t>
  </si>
  <si>
    <t xml:space="preserve">         CUADRO DEL CAPITAL INTEGRADO</t>
  </si>
  <si>
    <t xml:space="preserve">         CUADRO DEL CAPITAL SUSCRIPTO</t>
  </si>
  <si>
    <t>Sociedad Controlada</t>
  </si>
  <si>
    <t>Avalon Adminstradora de Fondos Patrimoniales de Inversión S.A</t>
  </si>
  <si>
    <t>Administración de Fondos</t>
  </si>
  <si>
    <t xml:space="preserve">Auditor Externo Independiente designado </t>
  </si>
  <si>
    <t>Número de Inscripción en el Registro de la CNV</t>
  </si>
  <si>
    <t>Carlos Raúl Espinola Almada</t>
  </si>
  <si>
    <t>Miriam Cristina Harms</t>
  </si>
  <si>
    <t>Matías Espinola Harms</t>
  </si>
  <si>
    <t>Hugo Daniel Rodriguez Ayala</t>
  </si>
  <si>
    <t>INFORMACIÓN GENERAL DE LA ENTIDAD</t>
  </si>
  <si>
    <t>Caja</t>
  </si>
  <si>
    <t>Bancos</t>
  </si>
  <si>
    <t>INGRESOS OPERATIVOS</t>
  </si>
  <si>
    <t xml:space="preserve">1.	 </t>
  </si>
  <si>
    <t xml:space="preserve">2.    </t>
  </si>
  <si>
    <t>INFORMACION BASICA DE LA EMPRESA</t>
  </si>
  <si>
    <t>Naturaleza Jurídica de las Actividades de la Sociedad:</t>
  </si>
  <si>
    <t xml:space="preserve">2.1	</t>
  </si>
  <si>
    <t xml:space="preserve">2.2.	</t>
  </si>
  <si>
    <t>Participación en Otras Empresas:</t>
  </si>
  <si>
    <t xml:space="preserve">3.1.	</t>
  </si>
  <si>
    <t xml:space="preserve">3.	 </t>
  </si>
  <si>
    <t>PRINCIPALES POLITICAS Y PRACTICAS CONTABLES APLICADAS</t>
  </si>
  <si>
    <t xml:space="preserve">3.2.	</t>
  </si>
  <si>
    <t>Criterio de Valuación:</t>
  </si>
  <si>
    <t xml:space="preserve">3.3. </t>
  </si>
  <si>
    <t>Política de Constitución de Previsiones:</t>
  </si>
  <si>
    <t xml:space="preserve">3.4.  </t>
  </si>
  <si>
    <t>Política de Depreciación:</t>
  </si>
  <si>
    <t xml:space="preserve">3.5 </t>
  </si>
  <si>
    <t xml:space="preserve">3.6 </t>
  </si>
  <si>
    <t xml:space="preserve">Flujo de Efectivo  </t>
  </si>
  <si>
    <t xml:space="preserve">3.7 </t>
  </si>
  <si>
    <t>Normas aplicadas para la Consolidación de los Estados Financieros</t>
  </si>
  <si>
    <t xml:space="preserve">3.8  </t>
  </si>
  <si>
    <t>Gastos de Constitución y Organización</t>
  </si>
  <si>
    <t xml:space="preserve">4.  </t>
  </si>
  <si>
    <t>CAMBIO DE POLITICAS Y PROCEDIMIENTOS DE CONTABILIDAD</t>
  </si>
  <si>
    <t>CRITERIOS ESPECIFICOS DE VALUACION</t>
  </si>
  <si>
    <t xml:space="preserve">5. </t>
  </si>
  <si>
    <t>VALUACION EN MONEDA EXTRANJERA</t>
  </si>
  <si>
    <t>POSICION EN MONEDA EXTRANJERA</t>
  </si>
  <si>
    <t>ACTIVOS EN MONEDA EXTRANJERA</t>
  </si>
  <si>
    <t>DIFERENCIA DE CAMBIO EN MONEDA EXTRANJERA</t>
  </si>
  <si>
    <t>DISPONIBILIDADES: El rubro se encuentra compuesto de la siguiente manera:</t>
  </si>
  <si>
    <t>CAJA: Representa las monedas y billetes existentes en la empresa y cuya composición es:</t>
  </si>
  <si>
    <t>BANCOS: Representa los fondos disponibles en cta, corriente y ahorros a la vista tanto de propias y de clientes, tanto en dólares como en guaraníes:</t>
  </si>
  <si>
    <t>7.</t>
  </si>
  <si>
    <t xml:space="preserve">8. </t>
  </si>
  <si>
    <t>9.</t>
  </si>
  <si>
    <t>10.</t>
  </si>
  <si>
    <t>11.</t>
  </si>
  <si>
    <t>6.</t>
  </si>
  <si>
    <t>5.1</t>
  </si>
  <si>
    <t>5.2</t>
  </si>
  <si>
    <t>5.3</t>
  </si>
  <si>
    <t>5.4</t>
  </si>
  <si>
    <t>5.4.1</t>
  </si>
  <si>
    <t>5.4.2</t>
  </si>
  <si>
    <t>5.5</t>
  </si>
  <si>
    <t>5.6</t>
  </si>
  <si>
    <t>5.7</t>
  </si>
  <si>
    <t>5.8</t>
  </si>
  <si>
    <t>5.9</t>
  </si>
  <si>
    <t>5.10</t>
  </si>
  <si>
    <t>5.11</t>
  </si>
  <si>
    <t>5.12</t>
  </si>
  <si>
    <t xml:space="preserve">5.13        </t>
  </si>
  <si>
    <t>5.14</t>
  </si>
  <si>
    <t>5.15</t>
  </si>
  <si>
    <t>5.16</t>
  </si>
  <si>
    <t>5.17</t>
  </si>
  <si>
    <t>5.18</t>
  </si>
  <si>
    <t>5.19</t>
  </si>
  <si>
    <t>5.20</t>
  </si>
  <si>
    <t>5.21</t>
  </si>
  <si>
    <t>5.22</t>
  </si>
  <si>
    <t>5.23</t>
  </si>
  <si>
    <t>INTERESES COBRADOS</t>
  </si>
  <si>
    <t>5.23.1</t>
  </si>
  <si>
    <t>INTERESES PAGADOS</t>
  </si>
  <si>
    <t>5.23.2</t>
  </si>
  <si>
    <t xml:space="preserve">                             </t>
  </si>
  <si>
    <t>EGRESOS EXTRAORDINARIOS</t>
  </si>
  <si>
    <t xml:space="preserve">                               </t>
  </si>
  <si>
    <t>INGRESOS EXTRAORDINARIOS</t>
  </si>
  <si>
    <t>Compromisos Directos:</t>
  </si>
  <si>
    <t>Contingencias Legales:</t>
  </si>
  <si>
    <t>Garantias Constituidas:</t>
  </si>
  <si>
    <t>6.1</t>
  </si>
  <si>
    <t>6.2</t>
  </si>
  <si>
    <t>6.3</t>
  </si>
  <si>
    <t>5.2.1</t>
  </si>
  <si>
    <t>5.2.2</t>
  </si>
  <si>
    <t>Además, al cierre del periodo posee participación como controlantes de Avalon Administradora de Fondos Patrimoniales S.A. con capital de Gs. 9.002.000.000 que representa el 90,02% del capital social de dicha sociedad y el 30% del capital propio.</t>
  </si>
  <si>
    <t>DEVENTURES</t>
  </si>
  <si>
    <t>-----------</t>
  </si>
  <si>
    <t>Avalon Adminstradora de Fondos Patrimoniales de Inversion S.A</t>
  </si>
  <si>
    <t>Las N° 11 notas que se acompañan forman parte integrante de los Estados Financieros.</t>
  </si>
  <si>
    <t>TIPO DE TITULO</t>
  </si>
  <si>
    <t>Títulos Renta Variable</t>
  </si>
  <si>
    <t>MONEDA EXTRANJERA CLASE</t>
  </si>
  <si>
    <t>INVERSIONES</t>
  </si>
  <si>
    <t>Servicios</t>
  </si>
  <si>
    <t>Deudores por Intermediación Moneda Extranjera</t>
  </si>
  <si>
    <t>Deudores por Intermediación Moneda Local</t>
  </si>
  <si>
    <t xml:space="preserve">TIPO </t>
  </si>
  <si>
    <t>SOBREGIROS BANCARIOS</t>
  </si>
  <si>
    <t>PRESTAMOS BANCARIOS</t>
  </si>
  <si>
    <t>DEUDAS FINANCIERAS A CORTO Y LARGO PLAZO</t>
  </si>
  <si>
    <t>Documentos y Cuentas por Cobrar</t>
  </si>
  <si>
    <t>5.13</t>
  </si>
  <si>
    <t>PATRIMONIO</t>
  </si>
  <si>
    <t>RESULTADO CON PERSONAS Y EMPRESAS VINCULADAS</t>
  </si>
  <si>
    <t>PREVISIONES</t>
  </si>
  <si>
    <t>INGRESOS POR INTERESES Y DIVIDENDOS DE CARTERA PROPIA</t>
  </si>
  <si>
    <t>INGRESOS POR OPERACIONES Y SERVICIOS</t>
  </si>
  <si>
    <t>OTROS INGRESOS OPERATIVOS</t>
  </si>
  <si>
    <t>OTROS GASTOS OPERATIVOS</t>
  </si>
  <si>
    <t>OTROS GASTOS OPERATIVOS, DE COMERCIALIZACION  Y DE ADMINISTRACION</t>
  </si>
  <si>
    <t>OTROS GASTOS DE ADMINISTRACION</t>
  </si>
  <si>
    <t>OTROS GASTOS DE COMERCIALIZACION</t>
  </si>
  <si>
    <t>RESULTADOS EXTRAORDINARIOS</t>
  </si>
  <si>
    <t>INFORMACION REFERENTE A CONTINGENCIAS Y COMPROMISOS</t>
  </si>
  <si>
    <t>HECHOS POSTERIORES AL CIERRE DEL EJERCICIO</t>
  </si>
  <si>
    <t>CAMBIOS CONTABLES</t>
  </si>
  <si>
    <t>RESTRICCIONES PARA LA DISTRIBUCION DE UTILIDADES</t>
  </si>
  <si>
    <t>SANCIONES</t>
  </si>
  <si>
    <t>LIMITACION A LA LIBRE DISPONIBILIDAD DE LOS ACTIVOS O DEL PATRIMONIO Y CUALQUIER RESTRICCION AL DERECHO DE PROPIEDAD</t>
  </si>
  <si>
    <t>OTROS PASIVOS CORRIENTES Y NO CORRIENTES</t>
  </si>
  <si>
    <t>SALDOS Y TRANSACCIONES CON PERSONAS Y EMPRESAS RELACIONADAS</t>
  </si>
  <si>
    <t>CARGOS DIFERIDOS</t>
  </si>
  <si>
    <t>INTANGIBLES</t>
  </si>
  <si>
    <t>OTROS ACTIVOS CORRIENTES Y NO CORRIENTES</t>
  </si>
  <si>
    <t>DOCUMENTOS Y CUENTAS POR PAGAR</t>
  </si>
  <si>
    <t>ACREEDORES POR INTERMEDIACION</t>
  </si>
  <si>
    <t>ACREEDORES VARIOS</t>
  </si>
  <si>
    <t>CUENTAS A PAGAR A PERSONAS Y EMPRESAS RELACIONADAS</t>
  </si>
  <si>
    <t>OBLIGACIONES POR CONTRATO DE UNDERWRITING</t>
  </si>
  <si>
    <t>5.24</t>
  </si>
  <si>
    <t>Base de preparación de los Estados Finacieros:</t>
  </si>
  <si>
    <t>Pitiantuta 485 c/España</t>
  </si>
  <si>
    <t>Asunción - Paraguay</t>
  </si>
  <si>
    <t>CONSIDERACIONES DE LOS ESTADOS FINANCIEROS</t>
  </si>
  <si>
    <t>La Sociedad prepara y presenta por separado los Estados Financieros consolidados al ser controlante de otra Sociedad conforme a los requerimientos de la Comisión Nacional de Valores.</t>
  </si>
  <si>
    <t>5.23.3</t>
  </si>
  <si>
    <t>5.25</t>
  </si>
  <si>
    <t>5.26.1</t>
  </si>
  <si>
    <t>5.26.2</t>
  </si>
  <si>
    <t>TOTAL PASIVO Y PATRIMONIO NETO</t>
  </si>
  <si>
    <t>Política de Reconocimiento de Ingresos:</t>
  </si>
  <si>
    <t>TITULOS DE RENTA FIJA</t>
  </si>
  <si>
    <t>TITULOS DE RENTA VARIABLE</t>
  </si>
  <si>
    <t>Menos: Previsión por menor valor</t>
  </si>
  <si>
    <t>SALDO 31/12/2021</t>
  </si>
  <si>
    <t>ADMINISTRACION DE CARTERA (CORTO Y LARGO PLAZO)</t>
  </si>
  <si>
    <t>5.24.1</t>
  </si>
  <si>
    <t>5.24.2</t>
  </si>
  <si>
    <t>5.24.3</t>
  </si>
  <si>
    <t>5.26</t>
  </si>
  <si>
    <t xml:space="preserve">5.27      </t>
  </si>
  <si>
    <t>5.27.1</t>
  </si>
  <si>
    <t>5.27.2</t>
  </si>
  <si>
    <t>5.27</t>
  </si>
  <si>
    <t>Los bienes de uso adquiridos por la empresa se encuentran valuados al costo de adquisición más todos los gastos efectuados y que fueron necesarios para su incorporación al patrimonio del ente y puesta en funcionamiento.
A partir del año 2020 los bienes de uso son registrados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t>
  </si>
  <si>
    <r>
      <rPr>
        <b/>
        <sz val="10"/>
        <color theme="1"/>
        <rFont val="Outfit"/>
      </rPr>
      <t>1.1.</t>
    </r>
    <r>
      <rPr>
        <sz val="10"/>
        <color theme="1"/>
        <rFont val="Outfit"/>
      </rPr>
      <t xml:space="preserve">    </t>
    </r>
  </si>
  <si>
    <r>
      <rPr>
        <b/>
        <sz val="10"/>
        <color theme="1"/>
        <rFont val="Outfit"/>
      </rPr>
      <t>1.2.</t>
    </r>
    <r>
      <rPr>
        <sz val="10"/>
        <color theme="1"/>
        <rFont val="Outfit"/>
      </rPr>
      <t xml:space="preserve">    </t>
    </r>
  </si>
  <si>
    <r>
      <rPr>
        <b/>
        <sz val="10"/>
        <color theme="1"/>
        <rFont val="Outfit"/>
      </rPr>
      <t>1.3.</t>
    </r>
    <r>
      <rPr>
        <sz val="10"/>
        <color theme="1"/>
        <rFont val="Outfit"/>
      </rPr>
      <t xml:space="preserve">    </t>
    </r>
  </si>
  <si>
    <r>
      <rPr>
        <b/>
        <sz val="10"/>
        <color theme="1"/>
        <rFont val="Outfit"/>
      </rPr>
      <t>1.4. </t>
    </r>
    <r>
      <rPr>
        <sz val="10"/>
        <color theme="1"/>
        <rFont val="Outfit"/>
      </rPr>
      <t xml:space="preserve">   </t>
    </r>
  </si>
  <si>
    <r>
      <rPr>
        <b/>
        <sz val="10"/>
        <color theme="1"/>
        <rFont val="Outfit"/>
      </rPr>
      <t>1.5.</t>
    </r>
    <r>
      <rPr>
        <sz val="10"/>
        <color theme="1"/>
        <rFont val="Outfit"/>
      </rPr>
      <t xml:space="preserve">    </t>
    </r>
  </si>
  <si>
    <r>
      <rPr>
        <b/>
        <sz val="10"/>
        <color theme="1"/>
        <rFont val="Outfit"/>
      </rPr>
      <t>1.6.</t>
    </r>
    <r>
      <rPr>
        <sz val="10"/>
        <color theme="1"/>
        <rFont val="Outfit"/>
      </rPr>
      <t xml:space="preserve">    </t>
    </r>
  </si>
  <si>
    <r>
      <rPr>
        <b/>
        <sz val="10"/>
        <color theme="1"/>
        <rFont val="Outfit"/>
      </rPr>
      <t>1.7.</t>
    </r>
    <r>
      <rPr>
        <sz val="10"/>
        <color theme="1"/>
        <rFont val="Outfit"/>
      </rPr>
      <t xml:space="preserve">    </t>
    </r>
  </si>
  <si>
    <r>
      <rPr>
        <b/>
        <sz val="10"/>
        <color theme="1"/>
        <rFont val="Outfit"/>
      </rPr>
      <t>1.8.</t>
    </r>
    <r>
      <rPr>
        <sz val="10"/>
        <color theme="1"/>
        <rFont val="Outfit"/>
      </rPr>
      <t xml:space="preserve">    </t>
    </r>
  </si>
  <si>
    <r>
      <rPr>
        <b/>
        <sz val="10"/>
        <color theme="1"/>
        <rFont val="Outfit"/>
      </rPr>
      <t>2.1.</t>
    </r>
    <r>
      <rPr>
        <sz val="10"/>
        <color theme="1"/>
        <rFont val="Outfit"/>
      </rPr>
      <t xml:space="preserve">   </t>
    </r>
  </si>
  <si>
    <r>
      <rPr>
        <b/>
        <sz val="10"/>
        <color theme="1"/>
        <rFont val="Outfit"/>
      </rPr>
      <t>2.2.</t>
    </r>
    <r>
      <rPr>
        <sz val="10"/>
        <color theme="1"/>
        <rFont val="Outfit"/>
      </rPr>
      <t xml:space="preserve">   </t>
    </r>
  </si>
  <si>
    <r>
      <rPr>
        <b/>
        <sz val="10"/>
        <color theme="1"/>
        <rFont val="Outfit"/>
      </rPr>
      <t>2.3. </t>
    </r>
    <r>
      <rPr>
        <sz val="10"/>
        <color theme="1"/>
        <rFont val="Outfit"/>
      </rPr>
      <t xml:space="preserve">  </t>
    </r>
  </si>
  <si>
    <r>
      <rPr>
        <b/>
        <sz val="10"/>
        <color theme="1"/>
        <rFont val="Outfit"/>
      </rPr>
      <t>2.4.</t>
    </r>
    <r>
      <rPr>
        <sz val="10"/>
        <color theme="1"/>
        <rFont val="Outfit"/>
      </rPr>
      <t xml:space="preserve">   </t>
    </r>
  </si>
  <si>
    <r>
      <rPr>
        <b/>
        <sz val="10"/>
        <color theme="1"/>
        <rFont val="Outfit"/>
      </rPr>
      <t>2.5.</t>
    </r>
    <r>
      <rPr>
        <sz val="10"/>
        <color theme="1"/>
        <rFont val="Outfit"/>
      </rPr>
      <t xml:space="preserve">   </t>
    </r>
  </si>
  <si>
    <r>
      <rPr>
        <b/>
        <sz val="10"/>
        <color theme="1"/>
        <rFont val="Outfit"/>
      </rPr>
      <t>4.1.</t>
    </r>
    <r>
      <rPr>
        <sz val="10"/>
        <color theme="1"/>
        <rFont val="Outfit"/>
      </rPr>
      <t xml:space="preserve">   Capital Emitido                             </t>
    </r>
  </si>
  <si>
    <r>
      <rPr>
        <b/>
        <sz val="10"/>
        <color theme="1"/>
        <rFont val="Outfit"/>
      </rPr>
      <t>4.2.</t>
    </r>
    <r>
      <rPr>
        <sz val="10"/>
        <color theme="1"/>
        <rFont val="Outfit"/>
      </rPr>
      <t xml:space="preserve">   Capital Suscripto                          </t>
    </r>
  </si>
  <si>
    <r>
      <rPr>
        <b/>
        <sz val="10"/>
        <color theme="1"/>
        <rFont val="Outfit"/>
      </rPr>
      <t>4.3.</t>
    </r>
    <r>
      <rPr>
        <sz val="10"/>
        <color theme="1"/>
        <rFont val="Outfit"/>
      </rPr>
      <t xml:space="preserve">   Capital Integrado                           </t>
    </r>
  </si>
  <si>
    <r>
      <rPr>
        <b/>
        <sz val="10"/>
        <color theme="1"/>
        <rFont val="Outfit"/>
      </rPr>
      <t>4.4.</t>
    </r>
    <r>
      <rPr>
        <sz val="10"/>
        <color theme="1"/>
        <rFont val="Outfit"/>
      </rPr>
      <t xml:space="preserve">   Valor nominal de las acciones       </t>
    </r>
  </si>
  <si>
    <r>
      <rPr>
        <b/>
        <sz val="10"/>
        <color theme="1"/>
        <rFont val="Outfit"/>
      </rPr>
      <t>5.1.</t>
    </r>
    <r>
      <rPr>
        <sz val="10"/>
        <color theme="1"/>
        <rFont val="Outfit"/>
      </rPr>
      <t xml:space="preserve">                     </t>
    </r>
  </si>
  <si>
    <r>
      <rPr>
        <b/>
        <sz val="10"/>
        <color theme="1"/>
        <rFont val="Outfit"/>
      </rPr>
      <t>5.2.</t>
    </r>
    <r>
      <rPr>
        <sz val="10"/>
        <color theme="1"/>
        <rFont val="Outfit"/>
      </rPr>
      <t xml:space="preserve">            </t>
    </r>
  </si>
  <si>
    <t>Información al 31 de Marzo de 2022</t>
  </si>
  <si>
    <t>CARGO</t>
  </si>
  <si>
    <t>NOMBRE Y APELLIDO</t>
  </si>
  <si>
    <t>REPRESENTANTES LEGALES</t>
  </si>
  <si>
    <t>PLANA EJECUTIVA</t>
  </si>
  <si>
    <t>SERIE</t>
  </si>
  <si>
    <t>NUMERO DE ACCIONES</t>
  </si>
  <si>
    <t>DESDE</t>
  </si>
  <si>
    <t>HASTA</t>
  </si>
  <si>
    <t>CANTIDAD DE ACCIONES</t>
  </si>
  <si>
    <t>CLASE</t>
  </si>
  <si>
    <t>VOTO</t>
  </si>
  <si>
    <t>MONTO</t>
  </si>
  <si>
    <t>% DE PARTICIPACION DEL CAPITAL INTEGRADO</t>
  </si>
  <si>
    <t>% DE PARTICIPACION DEL CAPITAL SUSCRIPTO</t>
  </si>
  <si>
    <t>Los Estados Financieros al 31 de marzo de 2022 fueron aprobados por Acta de Directorio.</t>
  </si>
  <si>
    <t>Totales al 31/03/2021</t>
  </si>
  <si>
    <t>Totales al 31/03/2022</t>
  </si>
  <si>
    <t>ok</t>
  </si>
  <si>
    <t>Gasto para desarrollo Web</t>
  </si>
  <si>
    <t>SALDO AL 31/03/2022</t>
  </si>
  <si>
    <t>Total al 31/03/2022</t>
  </si>
  <si>
    <t>Saldos al 31/03/2022</t>
  </si>
  <si>
    <t>Acumuladas al 31/12/2021</t>
  </si>
  <si>
    <t>Licencia a vencer</t>
  </si>
  <si>
    <t>Recaudaciones a depositar</t>
  </si>
  <si>
    <t>Banco Continental 17608406    USD 105,77</t>
  </si>
  <si>
    <t>Banco Rio 082678760008   USD 50,790,67</t>
  </si>
  <si>
    <t>Saldo período al 31/03/2022</t>
  </si>
  <si>
    <t>CAMBIO CIERRE PERIODO AL 31/03/2022</t>
  </si>
  <si>
    <t>SALDO PERIODO EN ₲ AL 31/03/2022</t>
  </si>
  <si>
    <t>CAMBIO CIERRE EJERCICIO AL 31/12/2021</t>
  </si>
  <si>
    <t>SALDO AL CIERRE EJERCICIO EN ₲ AL 31/12/2021</t>
  </si>
  <si>
    <t xml:space="preserve">Titulos de Renta Fija  BONO </t>
  </si>
  <si>
    <t>MONTO AJUSTADO  AL 31/03/2022</t>
  </si>
  <si>
    <t>TIPO DE CAMBIO AL 31/03/2022</t>
  </si>
  <si>
    <t>TIPO DE CAMBIO AL 31/03/2021</t>
  </si>
  <si>
    <t>MONTO AJUSTADO  AL 31/03/2021</t>
  </si>
  <si>
    <t>Financiera Paraguayo Japonesa</t>
  </si>
  <si>
    <t>Financiera Ueno S.A.E.C.A</t>
  </si>
  <si>
    <t>Vision Banco S.A.E.C.A</t>
  </si>
  <si>
    <t>Agencia Financiera de Desarrollo</t>
  </si>
  <si>
    <t>Cementos Cponcepción S.A.</t>
  </si>
  <si>
    <t>Imperial Compañía Distribuidora de Petroleo y Derivados SAE</t>
  </si>
  <si>
    <t>Nucleo S.A.</t>
  </si>
  <si>
    <t>Tape Pora SAE</t>
  </si>
  <si>
    <t>Telefonica Celular del Paraguay S.A.</t>
  </si>
  <si>
    <t>Bepsa del Paraguay S.A</t>
  </si>
  <si>
    <t>Total Titulos de Renta Fija al 31/03/2022</t>
  </si>
  <si>
    <t>Banco Basa S.A</t>
  </si>
  <si>
    <t>Banco Rio S.A.E.C.A</t>
  </si>
  <si>
    <t>LETRAS</t>
  </si>
  <si>
    <t>Crédito Fiscal</t>
  </si>
  <si>
    <t>----</t>
  </si>
  <si>
    <t>Total titulos reportados al 31/03/2022</t>
  </si>
  <si>
    <t>Total titulos Renta Variable al 31/03/2022</t>
  </si>
  <si>
    <r>
      <rPr>
        <b/>
        <sz val="10"/>
        <color theme="1" tint="4.9989318521683403E-2"/>
        <rFont val="Outfit"/>
      </rPr>
      <t>Menos</t>
    </r>
    <r>
      <rPr>
        <b/>
        <i/>
        <sz val="10"/>
        <color theme="1" tint="4.9989318521683403E-2"/>
        <rFont val="Outfit"/>
      </rPr>
      <t>:</t>
    </r>
    <r>
      <rPr>
        <sz val="10"/>
        <color theme="1" tint="4.9989318521683403E-2"/>
        <rFont val="Outfit"/>
      </rPr>
      <t xml:space="preserve"> Previsión por menor valor</t>
    </r>
  </si>
  <si>
    <t xml:space="preserve">Acción de la Bolsa de Valores         </t>
  </si>
  <si>
    <r>
      <rPr>
        <b/>
        <sz val="10"/>
        <color theme="1" tint="4.9989318521683403E-2"/>
        <rFont val="Outfit"/>
      </rPr>
      <t>Menos:</t>
    </r>
    <r>
      <rPr>
        <sz val="10"/>
        <color theme="1" tint="4.9989318521683403E-2"/>
        <rFont val="Outfit"/>
      </rPr>
      <t xml:space="preserve"> Previsión por menor valor</t>
    </r>
  </si>
  <si>
    <t>INFORMACIÓN SOBRE EL EMISOR AL 31/12/2021</t>
  </si>
  <si>
    <t>Otras Gratificaciones</t>
  </si>
  <si>
    <t>Contrato  de Garantía</t>
  </si>
  <si>
    <t>01.01.2022</t>
  </si>
  <si>
    <t>Garantía por la suma total de Gs. 600.000.000 (Guaraníes Seiscientos Millones) con 6 cortes nominales de 100.000.000 (guaraníes cien millones), sobre seis Certificado de Depósito de Ahorro de su propiedad, todos con fecha de vencimiento el 7 de septiembre del 2023</t>
  </si>
  <si>
    <t>SALDO 31/03/2021</t>
  </si>
  <si>
    <t>SALDO 31/03/2022</t>
  </si>
  <si>
    <t>NOTA A LOS ESTADOS FINANCIEROS CONSOLIDADOS</t>
  </si>
  <si>
    <t>AVALON CASA DE BOLSA</t>
  </si>
  <si>
    <t>AVALON ADMINISTRADORA DE FONDOS PATRIMINIALES DE INVERSION</t>
  </si>
  <si>
    <t>Aguinaldo a Pagar</t>
  </si>
  <si>
    <t>Banco Continental Cta Cte N°01-311650-06</t>
  </si>
  <si>
    <t>Banco Continental Cta Cte N°01-290327-02</t>
  </si>
  <si>
    <t>AA 6401</t>
  </si>
  <si>
    <t>TU FINANCIERA S.A.E.C.A</t>
  </si>
  <si>
    <t>AA 6402</t>
  </si>
  <si>
    <t>K1953</t>
  </si>
  <si>
    <t>CEFISA</t>
  </si>
  <si>
    <t>K1955</t>
  </si>
  <si>
    <t>AA2264</t>
  </si>
  <si>
    <t>BANCOP</t>
  </si>
  <si>
    <t>AA2265</t>
  </si>
  <si>
    <t>AA2266</t>
  </si>
  <si>
    <t>AA2267</t>
  </si>
  <si>
    <t>AA2268</t>
  </si>
  <si>
    <t>AA2269</t>
  </si>
  <si>
    <t>AA2270</t>
  </si>
  <si>
    <t>AA2271</t>
  </si>
  <si>
    <t>AA2272</t>
  </si>
  <si>
    <t>AA2273</t>
  </si>
  <si>
    <t>AA2274</t>
  </si>
  <si>
    <t>AA2275</t>
  </si>
  <si>
    <t>AA2276</t>
  </si>
  <si>
    <t>AA2277</t>
  </si>
  <si>
    <t>Total al 31.03.2022</t>
  </si>
  <si>
    <t>Total al 31.12.2021</t>
  </si>
  <si>
    <t xml:space="preserve"> SALDO INICIAL </t>
  </si>
  <si>
    <t xml:space="preserve"> AUMENTOS </t>
  </si>
  <si>
    <t>SALDO NETO FINAL</t>
  </si>
  <si>
    <t>Equipos de Computación</t>
  </si>
  <si>
    <t>Gastos de Constitución</t>
  </si>
  <si>
    <t>Concepto</t>
  </si>
  <si>
    <t xml:space="preserve"> IVA Crédito Fiscal 10%</t>
  </si>
  <si>
    <t>Anticipos a Proveedores Gs</t>
  </si>
  <si>
    <t>Canon Anual CNV</t>
  </si>
  <si>
    <t>SALDO   AL 31/03/2021</t>
  </si>
  <si>
    <t>Gs.</t>
  </si>
  <si>
    <t>Operaciones a Liquidar Gs</t>
  </si>
  <si>
    <t>Proveedores de Bienes y/o Servicios Gs</t>
  </si>
  <si>
    <t>Proveedores de Bienes y/o Servicios U$S</t>
  </si>
  <si>
    <t>Aguinaldos por Pagar</t>
  </si>
  <si>
    <t>Auditoría Externa U$S</t>
  </si>
  <si>
    <t>AVALON ADMINISTRADORA DE FONDOS PATRIMONIALES DE INVERSION</t>
  </si>
  <si>
    <t>Total al 31.03.2021</t>
  </si>
  <si>
    <t>Administración Fondo Mutuo GS</t>
  </si>
  <si>
    <t>Devengamiento Interes CDA Gs</t>
  </si>
  <si>
    <t>Devengamiento Dif de Precio - CDA Gs</t>
  </si>
  <si>
    <t>Sueldos y Jornales</t>
  </si>
  <si>
    <t>Aguinaldos</t>
  </si>
  <si>
    <t>Aporte Patronal IPS 16,5%</t>
  </si>
  <si>
    <t>Gratificaciones por desempeño</t>
  </si>
  <si>
    <t>Dieta a Directores</t>
  </si>
  <si>
    <t>Auditoría Externa</t>
  </si>
  <si>
    <t>Asesoría Legal</t>
  </si>
  <si>
    <t>Serv. de Seguridad Informatica.</t>
  </si>
  <si>
    <t>Honorarios de Escribanía</t>
  </si>
  <si>
    <t>Servicios Contables</t>
  </si>
  <si>
    <t>Otros Honorarios Profesionales</t>
  </si>
  <si>
    <t>Serv. Centralizados (SLA) - VINCULADAS</t>
  </si>
  <si>
    <t>Patentes y Tasas Municipales</t>
  </si>
  <si>
    <t>Otros Gastos Administrativos</t>
  </si>
  <si>
    <t>IVA Costo</t>
  </si>
  <si>
    <t>CDA - Gs</t>
  </si>
  <si>
    <t>CDA Gs - VINCULADAS</t>
  </si>
  <si>
    <t>Egresos por Ajuste de Redondeo</t>
  </si>
  <si>
    <t>Gasto de Constitución</t>
  </si>
  <si>
    <t>Programa en Desarrollo</t>
  </si>
  <si>
    <t>Programas Informáticos en Desarrollo</t>
  </si>
  <si>
    <t>BALANCE GENERAL CONSOLIDADO AL 31/03/2022                                                                                                                                                                                                                                                                                                                                                                                                      PRESENTADO EN FORMA COMPARATIVA CON EL EJERCICIO ANTERIOR CERRADO EL 31/12/2021                                                                                                                                                                                                                                                             (Expresado en Guaraníes)</t>
  </si>
  <si>
    <t>-------------------</t>
  </si>
  <si>
    <t>ESTADO DE RESULTADOS CONSOLIDADO AL 31 DE MARZO DE 2022                                                                                                                                                                                PRESENTADO EN FORMA COMPARATIVA CON EL 31 DE MARZO DE 2021                                                                                                                                (Expresado en Guaraníes)</t>
  </si>
  <si>
    <t>Al 31 de Marzo de 2022 el Capital Social de la sociedad (de acuerdo al Artículo N° 5 de los estatutos sociales) es de Gs. 100.000.000.000 representado por 1.000.000 de acciones nominativas ordinarias de valor nominal Gs. 100.000 cada una.</t>
  </si>
  <si>
    <t>BCA – Benitez Codas &amp; Asociados (Corresponsal en Paraguay de KPMG International Cooperative)</t>
  </si>
  <si>
    <t>AE 015</t>
  </si>
  <si>
    <t>AVALON CASA DE BOLSA S.A., al cierre del periodo considerado cuenta con participación en la Bolsa de Valores de Asunción S.A. (BVA) de acuerdo a lo establecido en la Ley Nº 5.810/2017 “Mercado de Valores”.</t>
  </si>
  <si>
    <t>La Alta Administración de la Sociedad ha modificado y unificado su criterio de devengamiento de valores de renta fija desde Enero 2022</t>
  </si>
  <si>
    <t>INVERSIONES CORRIENTES</t>
  </si>
  <si>
    <t>Totales Inversiones corrientes al 31/03/2022</t>
  </si>
  <si>
    <t>INVERSIONES NO CORRIENTES</t>
  </si>
  <si>
    <t>Total Inversiones no Corrientes al 31/03/2022</t>
  </si>
  <si>
    <t>Total titulos permanentes al 31/03/2021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</si>
</sst>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3">
    <numFmt numFmtId="6" formatCode="&quot;₲&quot;\ #,##0;[Red]&quot;₲&quot;\ \-#,##0"/>
    <numFmt numFmtId="41" formatCode="_ * #,##0_ ;_ * \-#,##0_ ;_ * &quot;-&quot;_ ;_ @_ "/>
    <numFmt numFmtId="43" formatCode="_ * #,##0.00_ ;_ * \-#,##0.00_ ;_ * &quot;-&quot;??_ ;_ @_ "/>
    <numFmt numFmtId="164" formatCode="_-* #,##0.00\ _€_-;\-* #,##0.00\ _€_-;_-* &quot;-&quot;??\ _€_-;_-@_-"/>
    <numFmt numFmtId="165" formatCode="_(* #,##0.00_);_(* \(#,##0.00\);_(* &quot;-&quot;??_);_(@_)"/>
    <numFmt numFmtId="166" formatCode="_ * #,##0_ ;_ * \-#,##0_ ;_ * &quot;-&quot;??_ ;_ @_ "/>
    <numFmt numFmtId="167" formatCode="_ &quot;Gs&quot;\ * #,##0_ ;_ &quot;Gs&quot;\ * \-#,##0_ ;_ &quot;Gs&quot;\ * &quot;-&quot;_ ;_ @_ "/>
    <numFmt numFmtId="168" formatCode="_ &quot;Gs&quot;\ * #,##0.00_ ;_ &quot;Gs&quot;\ * \-#,##0.00_ ;_ &quot;Gs&quot;\ * &quot;-&quot;??_ ;_ @_ "/>
    <numFmt numFmtId="169" formatCode="_ * #,##0.00_ ;_ * \-#,##0.00_ ;_ * &quot;-&quot;_ ;_ @_ "/>
    <numFmt numFmtId="170" formatCode="0.0"/>
    <numFmt numFmtId="171" formatCode="#,##0_ ;[Red]\-#,##0\ "/>
    <numFmt numFmtId="172" formatCode="#,##0.00_ ;[Red]\-#,##0.00\ "/>
    <numFmt numFmtId="173" formatCode="_-* #,##0.00_-;\-* #,##0.00_-;_-* \-??_-;_-@_-"/>
    <numFmt numFmtId="174" formatCode="_(* #,##0_);_(* \(#,##0\);_(* &quot;-&quot;??_);_(@_)"/>
    <numFmt numFmtId="175" formatCode="#,##0_ ;\-#,##0\ "/>
    <numFmt numFmtId="176" formatCode="_(* #,##0.00_);_(* \(#,##0.00\);_(* \-??_);_(@_)"/>
    <numFmt numFmtId="177" formatCode="_(* #,##0_);_(* \(#,##0\);_(* \-_);_(@_)"/>
    <numFmt numFmtId="178" formatCode="#,##0&quot; &quot;;&quot;(&quot;#,##0&quot;)&quot;"/>
    <numFmt numFmtId="179" formatCode="#,##0&quot; &quot;;&quot; -&quot;#,##0&quot; &quot;;&quot; - &quot;;@&quot; &quot;"/>
    <numFmt numFmtId="180" formatCode="&quot; &quot;#,##0&quot; &quot;;&quot; -&quot;#,##0&quot; &quot;;&quot; - &quot;;&quot; &quot;@&quot; &quot;"/>
    <numFmt numFmtId="181" formatCode="[$-3C0A]General"/>
    <numFmt numFmtId="182" formatCode="&quot;Gs &quot;#,##0.00&quot; &quot;;&quot;(Gs &quot;#,##0.00&quot;)&quot;"/>
    <numFmt numFmtId="183" formatCode="#,##0.00&quot; &quot;;&quot; -&quot;#,##0.00&quot; &quot;;&quot; -&quot;#&quot; &quot;;@&quot; &quot;"/>
    <numFmt numFmtId="184" formatCode="&quot; &quot;#,##0.00&quot; &quot;;&quot; (&quot;#,##0.00&quot;)&quot;;&quot; -&quot;00&quot; &quot;;&quot; &quot;@&quot; &quot;"/>
    <numFmt numFmtId="185" formatCode="[$G-3C0A]#,##0.00;[Red]&quot;(&quot;[$G-3C0A]#,##0.00&quot;)&quot;"/>
    <numFmt numFmtId="186" formatCode="#,##0.00&quot; &quot;[$€-407];[Red]&quot;-&quot;#,##0.00&quot; &quot;[$€-407]"/>
    <numFmt numFmtId="187" formatCode="_-* #,##0.00\ _P_t_s_-;\-* #,##0.00\ _P_t_s_-;_-* &quot;-&quot;??\ _P_t_s_-;_-@_-"/>
    <numFmt numFmtId="188" formatCode="#,##0.00\ ;&quot; (&quot;#,##0.00\);&quot; -&quot;#\ ;@\ "/>
    <numFmt numFmtId="189" formatCode="_-* #,##0.00\ _P_t_s_-;\-* #,##0.00\ _P_t_s_-;_-* \-??\ _P_t_s_-;_-@_-"/>
    <numFmt numFmtId="190" formatCode="000"/>
    <numFmt numFmtId="191" formatCode="dd/mm/yy;@"/>
    <numFmt numFmtId="192" formatCode="_-* #,##0_-;\-* #,##0_-;_-* &quot;-&quot;_-;_-@_-"/>
    <numFmt numFmtId="193" formatCode="_-* #,##0.00_-;\-* #,##0.00_-;_-* &quot;-&quot;??_-;_-@_-"/>
    <numFmt numFmtId="194" formatCode="_-* #,##0_-;\-* #,##0_-;_-* &quot;-&quot;??_-;_-@_-"/>
    <numFmt numFmtId="195" formatCode="_(&quot;$&quot;* #,##0.00_);_(&quot;$&quot;* \(#,##0.00\);_(&quot;$&quot;* &quot;-&quot;??_);_(@_)"/>
    <numFmt numFmtId="196" formatCode="[$$-540A]#,##0.00_);\([$$-540A]#,##0.00\)"/>
    <numFmt numFmtId="197" formatCode="_-* #,##0.00\ &quot;Pts&quot;_-;\-* #,##0.00\ &quot;Pts&quot;_-;_-* &quot;-&quot;??\ &quot;Pts&quot;_-;_-@_-"/>
    <numFmt numFmtId="198" formatCode="0.000%"/>
    <numFmt numFmtId="199" formatCode="dd/mm/yyyy;@"/>
    <numFmt numFmtId="200" formatCode="0.0000%"/>
    <numFmt numFmtId="201" formatCode="_-* #,##0\ _€_-;\-* #,##0\ _€_-;_-* &quot;-&quot;\ _€_-;_-@_-"/>
    <numFmt numFmtId="208" formatCode="_ * #,##0_ ;_ * \-#,##0_ ;_ * &quot;-&quot;_ ;_ @_ "/>
    <numFmt numFmtId="210" formatCode="_ * #,##0.00_ ;_ * \-#,##0.00_ ;_ * &quot;-&quot;??_ ;_ @_ "/>
  </numFmts>
  <fonts count="98">
    <font>
      <sz val="11"/>
      <color theme="1"/>
      <name val="Calibri"/>
      <family val="2"/>
      <scheme val="minor"/>
    </font>
    <font>
      <sz val="11"/>
      <color theme="1"/>
      <name val="Calibri"/>
      <family val="2"/>
      <scheme val="minor"/>
    </font>
    <font>
      <sz val="10"/>
      <name val="Arial"/>
      <family val="2"/>
    </font>
    <font>
      <sz val="12"/>
      <name val="Arial"/>
      <family val="2"/>
    </font>
    <font>
      <u/>
      <sz val="10"/>
      <color indexed="12"/>
      <name val="Arial"/>
      <family val="2"/>
    </font>
    <font>
      <sz val="9"/>
      <color theme="1"/>
      <name val="Calibri"/>
      <family val="2"/>
      <scheme val="minor"/>
    </font>
    <font>
      <b/>
      <sz val="9"/>
      <color theme="1"/>
      <name val="Calibri"/>
      <family val="2"/>
      <scheme val="minor"/>
    </font>
    <font>
      <sz val="11"/>
      <color indexed="8"/>
      <name val="Calibri"/>
      <family val="2"/>
    </font>
    <font>
      <sz val="9"/>
      <name val="Segoe UI"/>
      <family val="2"/>
    </font>
    <font>
      <u/>
      <sz val="11"/>
      <color theme="10"/>
      <name val="Calibri"/>
      <family val="2"/>
      <scheme val="minor"/>
    </font>
    <font>
      <b/>
      <sz val="14"/>
      <color theme="1"/>
      <name val="Calibri"/>
      <family val="2"/>
      <scheme val="minor"/>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charset val="1"/>
    </font>
    <font>
      <sz val="9.5"/>
      <color theme="1"/>
      <name val="Arial"/>
      <family val="2"/>
    </font>
    <font>
      <b/>
      <sz val="9.5"/>
      <color theme="1"/>
      <name val="Arial"/>
      <family val="2"/>
    </font>
    <font>
      <sz val="9.5"/>
      <color rgb="FFFF0000"/>
      <name val="Arial"/>
      <family val="2"/>
    </font>
    <font>
      <sz val="9.5"/>
      <color theme="0"/>
      <name val="Arial"/>
      <family val="2"/>
    </font>
    <font>
      <b/>
      <u/>
      <sz val="12"/>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Arial"/>
      <family val="2"/>
    </font>
    <font>
      <sz val="10"/>
      <name val="Times New Roman"/>
      <family val="1"/>
    </font>
    <font>
      <sz val="11"/>
      <color rgb="FF000000"/>
      <name val="Calibri"/>
      <family val="2"/>
      <scheme val="minor"/>
    </font>
    <font>
      <sz val="11"/>
      <color indexed="8"/>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sz val="10"/>
      <color indexed="8"/>
      <name val="Arial"/>
      <family val="2"/>
    </font>
    <font>
      <u/>
      <sz val="11"/>
      <color theme="10"/>
      <name val="Calibri"/>
      <family val="2"/>
      <charset val="238"/>
      <scheme val="minor"/>
    </font>
    <font>
      <sz val="11"/>
      <color rgb="FF9C6500"/>
      <name val="Calibri"/>
      <family val="2"/>
      <scheme val="minor"/>
    </font>
    <font>
      <b/>
      <sz val="18"/>
      <color theme="3"/>
      <name val="Cambria"/>
      <family val="2"/>
      <scheme val="major"/>
    </font>
    <font>
      <sz val="10"/>
      <name val="Nimbus Sans L"/>
    </font>
    <font>
      <sz val="9.5"/>
      <color theme="1"/>
      <name val="Outfit"/>
    </font>
    <font>
      <b/>
      <sz val="12"/>
      <color theme="1"/>
      <name val="Outfit"/>
    </font>
    <font>
      <sz val="10"/>
      <color theme="1"/>
      <name val="Outfit"/>
    </font>
    <font>
      <b/>
      <sz val="10"/>
      <color theme="1"/>
      <name val="Outfit"/>
    </font>
    <font>
      <b/>
      <u/>
      <sz val="12"/>
      <color theme="1"/>
      <name val="Outfit"/>
    </font>
    <font>
      <b/>
      <sz val="9.5"/>
      <color theme="1"/>
      <name val="Outfit"/>
    </font>
    <font>
      <b/>
      <u/>
      <sz val="10"/>
      <color theme="1"/>
      <name val="Outfit"/>
    </font>
    <font>
      <b/>
      <u/>
      <sz val="9.5"/>
      <color theme="1"/>
      <name val="Outfit"/>
    </font>
    <font>
      <b/>
      <u/>
      <sz val="10"/>
      <color theme="1"/>
      <name val="Arial"/>
      <family val="2"/>
    </font>
    <font>
      <sz val="10"/>
      <color theme="1"/>
      <name val="Arial"/>
      <family val="2"/>
    </font>
    <font>
      <u/>
      <sz val="10"/>
      <color theme="10"/>
      <name val="Outfit"/>
    </font>
    <font>
      <b/>
      <sz val="10"/>
      <color theme="1"/>
      <name val="Arial"/>
      <family val="2"/>
    </font>
    <font>
      <b/>
      <sz val="9"/>
      <color theme="0"/>
      <name val="Outfit"/>
    </font>
    <font>
      <sz val="9.5"/>
      <name val="Outfit"/>
    </font>
    <font>
      <b/>
      <sz val="9.5"/>
      <name val="Outfit"/>
    </font>
    <font>
      <sz val="9.5"/>
      <color rgb="FFFF0000"/>
      <name val="Outfit"/>
    </font>
    <font>
      <u/>
      <sz val="9.5"/>
      <color theme="1"/>
      <name val="Outfit"/>
    </font>
    <font>
      <b/>
      <sz val="10"/>
      <color theme="0"/>
      <name val="Outfit"/>
    </font>
    <font>
      <sz val="9.5"/>
      <color theme="0"/>
      <name val="Outfit"/>
    </font>
    <font>
      <b/>
      <sz val="12"/>
      <color theme="0"/>
      <name val="Outfit"/>
    </font>
    <font>
      <b/>
      <sz val="10"/>
      <color theme="1" tint="4.9989318521683403E-2"/>
      <name val="Outfit"/>
    </font>
    <font>
      <sz val="10"/>
      <color theme="1" tint="4.9989318521683403E-2"/>
      <name val="Outfit"/>
    </font>
    <font>
      <sz val="9.5"/>
      <color theme="1" tint="4.9989318521683403E-2"/>
      <name val="Arial"/>
      <family val="2"/>
    </font>
    <font>
      <b/>
      <sz val="9.5"/>
      <color theme="1" tint="4.9989318521683403E-2"/>
      <name val="Arial"/>
      <family val="2"/>
    </font>
    <font>
      <b/>
      <i/>
      <sz val="10"/>
      <color theme="1" tint="4.9989318521683403E-2"/>
      <name val="Outfit"/>
    </font>
    <font>
      <b/>
      <u/>
      <sz val="10"/>
      <color theme="1" tint="4.9989318521683403E-2"/>
      <name val="Outfit"/>
    </font>
    <font>
      <i/>
      <sz val="10"/>
      <color theme="1" tint="4.9989318521683403E-2"/>
      <name val="Outfit"/>
    </font>
    <font>
      <b/>
      <sz val="11"/>
      <color theme="0"/>
      <name val="Outfit"/>
    </font>
    <font>
      <b/>
      <sz val="9.5"/>
      <color theme="0"/>
      <name val="Outfit"/>
    </font>
    <font>
      <b/>
      <u/>
      <sz val="10"/>
      <color theme="0"/>
      <name val="Outfit"/>
    </font>
    <font>
      <sz val="10"/>
      <color theme="0"/>
      <name val="Outfit"/>
    </font>
  </fonts>
  <fills count="37">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BAD40F"/>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right/>
      <top/>
      <bottom style="thin">
        <color indexed="64"/>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style="thin">
        <color auto="1"/>
      </left>
      <right style="thin">
        <color auto="1"/>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bottom/>
      <diagonal/>
    </border>
  </borders>
  <cellStyleXfs count="2252">
    <xf numFmtId="0" fontId="0" fillId="0" borderId="0"/>
    <xf numFmtId="165" fontId="1" fillId="0" borderId="0" applyFont="0" applyFill="0" applyBorder="0" applyAlignment="0" applyProtection="0"/>
    <xf numFmtId="0" fontId="1"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43" fontId="2"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5" applyNumberFormat="0" applyFont="0" applyAlignment="0" applyProtection="0"/>
    <xf numFmtId="9" fontId="2" fillId="0" borderId="0" applyFont="0" applyFill="0" applyBorder="0" applyAlignment="0" applyProtection="0"/>
    <xf numFmtId="168" fontId="2" fillId="0" borderId="0" applyFont="0" applyFill="0" applyBorder="0" applyAlignment="0" applyProtection="0"/>
    <xf numFmtId="0" fontId="2" fillId="0" borderId="0"/>
    <xf numFmtId="0" fontId="1" fillId="0" borderId="0"/>
    <xf numFmtId="43" fontId="2" fillId="0" borderId="0" applyFont="0" applyFill="0" applyBorder="0" applyAlignment="0" applyProtection="0"/>
    <xf numFmtId="0" fontId="2" fillId="0" borderId="0"/>
    <xf numFmtId="41" fontId="1" fillId="0" borderId="0" applyFont="0" applyFill="0" applyBorder="0" applyAlignment="0" applyProtection="0"/>
    <xf numFmtId="0" fontId="7" fillId="0" borderId="0"/>
    <xf numFmtId="173" fontId="7" fillId="0" borderId="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8" fillId="0" borderId="0"/>
    <xf numFmtId="164" fontId="8" fillId="0" borderId="0" applyFont="0" applyFill="0" applyBorder="0" applyAlignment="0" applyProtection="0"/>
    <xf numFmtId="41"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6" fontId="2"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2" fillId="0" borderId="0" applyFill="0" applyBorder="0" applyAlignment="0" applyProtection="0"/>
    <xf numFmtId="0" fontId="3" fillId="0" borderId="0"/>
    <xf numFmtId="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11" fillId="0" borderId="0"/>
    <xf numFmtId="180" fontId="11" fillId="0" borderId="0" applyFont="0" applyFill="0" applyBorder="0" applyAlignment="0" applyProtection="0"/>
    <xf numFmtId="178" fontId="11" fillId="0" borderId="0" applyFont="0" applyBorder="0" applyProtection="0"/>
    <xf numFmtId="182" fontId="11" fillId="0" borderId="0" applyFont="0" applyBorder="0" applyProtection="0"/>
    <xf numFmtId="179" fontId="11" fillId="0" borderId="0" applyFont="0" applyBorder="0" applyProtection="0"/>
    <xf numFmtId="183" fontId="11" fillId="0" borderId="0" applyFont="0" applyBorder="0" applyProtection="0"/>
    <xf numFmtId="0" fontId="12" fillId="0" borderId="0" applyNumberFormat="0" applyBorder="0" applyProtection="0">
      <alignment horizontal="center"/>
    </xf>
    <xf numFmtId="0" fontId="12" fillId="0" borderId="0" applyNumberFormat="0" applyBorder="0" applyProtection="0">
      <alignment horizontal="center"/>
    </xf>
    <xf numFmtId="0" fontId="12" fillId="0" borderId="0" applyNumberFormat="0" applyBorder="0" applyProtection="0">
      <alignment horizontal="center" textRotation="90"/>
    </xf>
    <xf numFmtId="181" fontId="12" fillId="0" borderId="0" applyBorder="0" applyProtection="0">
      <alignment horizontal="center" textRotation="90"/>
    </xf>
    <xf numFmtId="0" fontId="12" fillId="0" borderId="0" applyNumberFormat="0" applyBorder="0" applyProtection="0">
      <alignment horizontal="center" textRotation="90"/>
    </xf>
    <xf numFmtId="180" fontId="11" fillId="0" borderId="0" applyFont="0" applyBorder="0" applyProtection="0"/>
    <xf numFmtId="184" fontId="11" fillId="0" borderId="0" applyFont="0" applyBorder="0" applyProtection="0"/>
    <xf numFmtId="0" fontId="13" fillId="0" borderId="0" applyNumberFormat="0" applyBorder="0" applyProtection="0"/>
    <xf numFmtId="181" fontId="11" fillId="0" borderId="0" applyFont="0" applyBorder="0" applyProtection="0"/>
    <xf numFmtId="181" fontId="14" fillId="0" borderId="0" applyBorder="0" applyProtection="0"/>
    <xf numFmtId="0" fontId="15" fillId="0" borderId="0" applyNumberFormat="0" applyBorder="0" applyProtection="0"/>
    <xf numFmtId="181" fontId="15" fillId="0" borderId="0" applyBorder="0" applyProtection="0"/>
    <xf numFmtId="0" fontId="15" fillId="0" borderId="0" applyNumberFormat="0" applyBorder="0" applyProtection="0"/>
    <xf numFmtId="185" fontId="15" fillId="0" borderId="0" applyBorder="0" applyProtection="0"/>
    <xf numFmtId="186" fontId="15" fillId="0" borderId="0" applyBorder="0" applyProtection="0"/>
    <xf numFmtId="185" fontId="15" fillId="0" borderId="0" applyBorder="0" applyProtection="0"/>
    <xf numFmtId="187" fontId="2" fillId="0" borderId="0" applyFont="0" applyFill="0" applyBorder="0" applyAlignment="0" applyProtection="0"/>
    <xf numFmtId="43" fontId="1" fillId="0" borderId="0" applyFont="0" applyFill="0" applyBorder="0" applyAlignment="0" applyProtection="0"/>
    <xf numFmtId="187" fontId="2" fillId="0" borderId="0" applyFont="0" applyFill="0" applyBorder="0" applyAlignment="0" applyProtection="0"/>
    <xf numFmtId="0" fontId="1" fillId="0" borderId="0"/>
    <xf numFmtId="0" fontId="1" fillId="0" borderId="0"/>
    <xf numFmtId="0" fontId="1" fillId="0" borderId="0"/>
    <xf numFmtId="41" fontId="2" fillId="0" borderId="0" applyFont="0" applyFill="0" applyBorder="0" applyAlignment="0" applyProtection="0"/>
    <xf numFmtId="9" fontId="2" fillId="0" borderId="0" applyFill="0" applyBorder="0" applyAlignment="0" applyProtection="0"/>
    <xf numFmtId="188"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2" fillId="0" borderId="0" applyFill="0" applyBorder="0" applyAlignment="0" applyProtection="0"/>
    <xf numFmtId="190" fontId="2" fillId="0" borderId="0" applyFill="0" applyBorder="0" applyAlignment="0" applyProtection="0"/>
    <xf numFmtId="0" fontId="16" fillId="0" borderId="0"/>
    <xf numFmtId="0" fontId="4" fillId="0" borderId="0" applyNumberFormat="0" applyFill="0" applyBorder="0" applyAlignment="0" applyProtection="0"/>
    <xf numFmtId="0" fontId="4" fillId="0" borderId="0" applyNumberFormat="0" applyFill="0" applyBorder="0" applyAlignment="0" applyProtection="0"/>
    <xf numFmtId="189" fontId="2" fillId="0" borderId="0" applyFill="0" applyBorder="0" applyAlignment="0" applyProtection="0"/>
    <xf numFmtId="18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2" fillId="0" borderId="17" applyNumberFormat="0" applyFill="0" applyAlignment="0" applyProtection="0"/>
    <xf numFmtId="0" fontId="23" fillId="0" borderId="18" applyNumberFormat="0" applyFill="0" applyAlignment="0" applyProtection="0"/>
    <xf numFmtId="0" fontId="24" fillId="0" borderId="19" applyNumberFormat="0" applyFill="0" applyAlignment="0" applyProtection="0"/>
    <xf numFmtId="0" fontId="24" fillId="0" borderId="0" applyNumberFormat="0" applyFill="0" applyBorder="0" applyAlignment="0" applyProtection="0"/>
    <xf numFmtId="0" fontId="25" fillId="5" borderId="0" applyNumberFormat="0" applyBorder="0" applyAlignment="0" applyProtection="0"/>
    <xf numFmtId="0" fontId="26" fillId="6" borderId="0" applyNumberFormat="0" applyBorder="0" applyAlignment="0" applyProtection="0"/>
    <xf numFmtId="0" fontId="27" fillId="8" borderId="20" applyNumberFormat="0" applyAlignment="0" applyProtection="0"/>
    <xf numFmtId="0" fontId="28" fillId="9" borderId="21" applyNumberFormat="0" applyAlignment="0" applyProtection="0"/>
    <xf numFmtId="0" fontId="29" fillId="9" borderId="20" applyNumberFormat="0" applyAlignment="0" applyProtection="0"/>
    <xf numFmtId="0" fontId="30" fillId="0" borderId="22" applyNumberFormat="0" applyFill="0" applyAlignment="0" applyProtection="0"/>
    <xf numFmtId="0" fontId="31" fillId="10" borderId="23" applyNumberFormat="0" applyAlignment="0" applyProtection="0"/>
    <xf numFmtId="0" fontId="32" fillId="0" borderId="0" applyNumberFormat="0" applyFill="0" applyBorder="0" applyAlignment="0" applyProtection="0"/>
    <xf numFmtId="0" fontId="1" fillId="2" borderId="5" applyNumberFormat="0" applyFont="0" applyAlignment="0" applyProtection="0"/>
    <xf numFmtId="0" fontId="33" fillId="0" borderId="0" applyNumberFormat="0" applyFill="0" applyBorder="0" applyAlignment="0" applyProtection="0"/>
    <xf numFmtId="0" fontId="34" fillId="0" borderId="24" applyNumberFormat="0" applyFill="0" applyAlignment="0" applyProtection="0"/>
    <xf numFmtId="0" fontId="35"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35"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35"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35"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35"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35"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7" fillId="0" borderId="18"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44" fillId="0" borderId="0"/>
    <xf numFmtId="0" fontId="49" fillId="5" borderId="0" applyNumberFormat="0" applyBorder="0" applyAlignment="0" applyProtection="0"/>
    <xf numFmtId="41" fontId="2" fillId="0" borderId="0" applyFont="0" applyFill="0" applyBorder="0" applyAlignment="0" applyProtection="0"/>
    <xf numFmtId="0" fontId="48" fillId="0" borderId="19" applyNumberFormat="0" applyFill="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7"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93" fontId="1" fillId="0" borderId="0" applyFont="0" applyFill="0" applyBorder="0" applyAlignment="0" applyProtection="0"/>
    <xf numFmtId="0" fontId="38" fillId="0" borderId="0"/>
    <xf numFmtId="192" fontId="2" fillId="0" borderId="0" applyFont="0" applyFill="0" applyBorder="0" applyAlignment="0" applyProtection="0"/>
    <xf numFmtId="43" fontId="1" fillId="0" borderId="0" applyFont="0" applyFill="0" applyBorder="0" applyAlignment="0" applyProtection="0"/>
    <xf numFmtId="0" fontId="38" fillId="0" borderId="0"/>
    <xf numFmtId="0" fontId="2" fillId="0" borderId="0"/>
    <xf numFmtId="43" fontId="7"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0" fontId="46" fillId="0" borderId="17"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8"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40" fillId="0" borderId="0"/>
    <xf numFmtId="41" fontId="40"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5" fontId="41" fillId="0" borderId="0" applyFont="0" applyFill="0" applyBorder="0" applyAlignment="0" applyProtection="0"/>
    <xf numFmtId="0" fontId="2" fillId="0" borderId="0"/>
    <xf numFmtId="0" fontId="1" fillId="0" borderId="0"/>
    <xf numFmtId="0" fontId="42" fillId="0" borderId="0"/>
    <xf numFmtId="9" fontId="2" fillId="0" borderId="0" applyFont="0" applyFill="0" applyBorder="0" applyAlignment="0" applyProtection="0"/>
    <xf numFmtId="41" fontId="1" fillId="0" borderId="0" applyFont="0" applyFill="0" applyBorder="0" applyAlignment="0" applyProtection="0"/>
    <xf numFmtId="193" fontId="1" fillId="0" borderId="0" applyFont="0" applyFill="0" applyBorder="0" applyAlignment="0" applyProtection="0"/>
    <xf numFmtId="0" fontId="2" fillId="0" borderId="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9" fontId="40" fillId="0" borderId="0" applyFont="0" applyFill="0" applyBorder="0" applyAlignment="0" applyProtection="0"/>
    <xf numFmtId="0" fontId="45" fillId="0" borderId="0" applyNumberForma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1" fillId="0" borderId="0"/>
    <xf numFmtId="41" fontId="1" fillId="0" borderId="0" applyFont="0" applyFill="0" applyBorder="0" applyAlignment="0" applyProtection="0"/>
    <xf numFmtId="193" fontId="1" fillId="0" borderId="0" applyFont="0" applyFill="0" applyBorder="0" applyAlignment="0" applyProtection="0"/>
    <xf numFmtId="0" fontId="1" fillId="0" borderId="0"/>
    <xf numFmtId="19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3" fillId="0" borderId="0" applyNumberFormat="0" applyFill="0" applyBorder="0" applyAlignment="0" applyProtection="0"/>
    <xf numFmtId="0" fontId="50" fillId="6" borderId="0" applyNumberFormat="0" applyBorder="0" applyAlignment="0" applyProtection="0"/>
    <xf numFmtId="41" fontId="1" fillId="0" borderId="0" applyFont="0" applyFill="0" applyBorder="0" applyAlignment="0" applyProtection="0"/>
    <xf numFmtId="0" fontId="51" fillId="7" borderId="0" applyNumberFormat="0" applyBorder="0" applyAlignment="0" applyProtection="0"/>
    <xf numFmtId="0" fontId="52" fillId="8" borderId="20" applyNumberFormat="0" applyAlignment="0" applyProtection="0"/>
    <xf numFmtId="0" fontId="53" fillId="9" borderId="21" applyNumberFormat="0" applyAlignment="0" applyProtection="0"/>
    <xf numFmtId="0" fontId="54" fillId="9" borderId="20" applyNumberFormat="0" applyAlignment="0" applyProtection="0"/>
    <xf numFmtId="0" fontId="55" fillId="0" borderId="22" applyNumberFormat="0" applyFill="0" applyAlignment="0" applyProtection="0"/>
    <xf numFmtId="0" fontId="56" fillId="10" borderId="23" applyNumberFormat="0" applyAlignment="0" applyProtection="0"/>
    <xf numFmtId="0" fontId="57" fillId="0" borderId="0" applyNumberFormat="0" applyFill="0" applyBorder="0" applyAlignment="0" applyProtection="0"/>
    <xf numFmtId="0" fontId="44" fillId="2" borderId="5" applyNumberFormat="0" applyFont="0" applyAlignment="0" applyProtection="0"/>
    <xf numFmtId="0" fontId="58" fillId="0" borderId="0" applyNumberFormat="0" applyFill="0" applyBorder="0" applyAlignment="0" applyProtection="0"/>
    <xf numFmtId="0" fontId="59" fillId="0" borderId="24" applyNumberFormat="0" applyFill="0" applyAlignment="0" applyProtection="0"/>
    <xf numFmtId="0" fontId="60" fillId="11"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60" fillId="14" borderId="0" applyNumberFormat="0" applyBorder="0" applyAlignment="0" applyProtection="0"/>
    <xf numFmtId="0" fontId="60" fillId="15" borderId="0" applyNumberFormat="0" applyBorder="0" applyAlignment="0" applyProtection="0"/>
    <xf numFmtId="0" fontId="44" fillId="16" borderId="0" applyNumberFormat="0" applyBorder="0" applyAlignment="0" applyProtection="0"/>
    <xf numFmtId="0" fontId="44" fillId="17" borderId="0" applyNumberFormat="0" applyBorder="0" applyAlignment="0" applyProtection="0"/>
    <xf numFmtId="0" fontId="60" fillId="18" borderId="0" applyNumberFormat="0" applyBorder="0" applyAlignment="0" applyProtection="0"/>
    <xf numFmtId="0" fontId="60"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60" fillId="22" borderId="0" applyNumberFormat="0" applyBorder="0" applyAlignment="0" applyProtection="0"/>
    <xf numFmtId="0" fontId="60"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60" fillId="26" borderId="0" applyNumberFormat="0" applyBorder="0" applyAlignment="0" applyProtection="0"/>
    <xf numFmtId="0" fontId="60" fillId="27" borderId="0" applyNumberFormat="0" applyBorder="0" applyAlignment="0" applyProtection="0"/>
    <xf numFmtId="0" fontId="44" fillId="28" borderId="0" applyNumberFormat="0" applyBorder="0" applyAlignment="0" applyProtection="0"/>
    <xf numFmtId="0" fontId="44" fillId="29" borderId="0" applyNumberFormat="0" applyBorder="0" applyAlignment="0" applyProtection="0"/>
    <xf numFmtId="0" fontId="60" fillId="30" borderId="0" applyNumberFormat="0" applyBorder="0" applyAlignment="0" applyProtection="0"/>
    <xf numFmtId="0" fontId="60" fillId="31" borderId="0" applyNumberFormat="0" applyBorder="0" applyAlignment="0" applyProtection="0"/>
    <xf numFmtId="0" fontId="44" fillId="32" borderId="0" applyNumberFormat="0" applyBorder="0" applyAlignment="0" applyProtection="0"/>
    <xf numFmtId="0" fontId="44" fillId="33" borderId="0" applyNumberFormat="0" applyBorder="0" applyAlignment="0" applyProtection="0"/>
    <xf numFmtId="0" fontId="60" fillId="34" borderId="0" applyNumberFormat="0" applyBorder="0" applyAlignment="0" applyProtection="0"/>
    <xf numFmtId="43" fontId="44"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9" fontId="44" fillId="0" borderId="0" applyFont="0" applyFill="0" applyBorder="0" applyAlignment="0" applyProtection="0"/>
    <xf numFmtId="196"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0" fontId="61"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0" fontId="2" fillId="0" borderId="0"/>
    <xf numFmtId="43"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96" fontId="1" fillId="0" borderId="0"/>
    <xf numFmtId="0" fontId="1" fillId="0" borderId="0"/>
    <xf numFmtId="43" fontId="1" fillId="0" borderId="0" applyFont="0" applyFill="0" applyBorder="0" applyAlignment="0" applyProtection="0"/>
    <xf numFmtId="0" fontId="1" fillId="0" borderId="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1" fontId="44"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62" fillId="0" borderId="0">
      <alignment vertical="top"/>
    </xf>
    <xf numFmtId="194"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196" fontId="1" fillId="0" borderId="0"/>
    <xf numFmtId="0" fontId="1" fillId="0" borderId="0"/>
    <xf numFmtId="0" fontId="44"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63" fillId="0" borderId="0" applyNumberFormat="0" applyFill="0" applyBorder="0" applyAlignment="0" applyProtection="0"/>
    <xf numFmtId="0" fontId="1" fillId="0" borderId="0"/>
    <xf numFmtId="0" fontId="1" fillId="0" borderId="0"/>
    <xf numFmtId="164" fontId="2" fillId="0" borderId="0" applyFont="0" applyFill="0" applyBorder="0" applyAlignment="0" applyProtection="0"/>
    <xf numFmtId="0" fontId="64" fillId="7" borderId="0" applyNumberFormat="0" applyBorder="0" applyAlignment="0" applyProtection="0"/>
    <xf numFmtId="43" fontId="7"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197" fontId="2" fillId="0" borderId="0" applyFont="0" applyFill="0" applyBorder="0" applyAlignment="0" applyProtection="0"/>
    <xf numFmtId="193" fontId="39" fillId="0" borderId="0" applyFont="0" applyFill="0" applyBorder="0" applyAlignment="0" applyProtection="0"/>
    <xf numFmtId="0" fontId="66" fillId="0" borderId="0"/>
    <xf numFmtId="41" fontId="1" fillId="0" borderId="0" applyFont="0" applyFill="0" applyBorder="0" applyAlignment="0" applyProtection="0"/>
    <xf numFmtId="0" fontId="38" fillId="0" borderId="0"/>
    <xf numFmtId="0" fontId="65" fillId="0" borderId="0" applyNumberFormat="0" applyFill="0" applyBorder="0" applyAlignment="0" applyProtection="0"/>
    <xf numFmtId="0" fontId="35" fillId="34" borderId="0" applyNumberFormat="0" applyBorder="0" applyAlignment="0" applyProtection="0"/>
    <xf numFmtId="9" fontId="39"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35" fillId="30" borderId="0" applyNumberFormat="0" applyBorder="0" applyAlignment="0" applyProtection="0"/>
    <xf numFmtId="0" fontId="35" fillId="26" borderId="0" applyNumberFormat="0" applyBorder="0" applyAlignment="0" applyProtection="0"/>
    <xf numFmtId="0" fontId="35" fillId="22" borderId="0" applyNumberFormat="0" applyBorder="0" applyAlignment="0" applyProtection="0"/>
    <xf numFmtId="43" fontId="1" fillId="0" borderId="0" applyFont="0" applyFill="0" applyBorder="0" applyAlignment="0" applyProtection="0"/>
    <xf numFmtId="198" fontId="2" fillId="0" borderId="0" applyFont="0" applyFill="0" applyBorder="0" applyAlignment="0" applyProtection="0"/>
    <xf numFmtId="0" fontId="35" fillId="18" borderId="0" applyNumberFormat="0" applyBorder="0" applyAlignment="0" applyProtection="0"/>
    <xf numFmtId="41" fontId="39"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92" fontId="2" fillId="0" borderId="0" applyFont="0" applyFill="0" applyBorder="0" applyAlignment="0" applyProtection="0"/>
    <xf numFmtId="43" fontId="2" fillId="0" borderId="0" applyFont="0" applyFill="0" applyBorder="0" applyAlignment="0" applyProtection="0"/>
    <xf numFmtId="0" fontId="35" fillId="14" borderId="0" applyNumberFormat="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0" fontId="1" fillId="0" borderId="0"/>
    <xf numFmtId="41" fontId="44" fillId="0" borderId="0" applyFont="0" applyFill="0" applyBorder="0" applyAlignment="0" applyProtection="0"/>
    <xf numFmtId="196"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0" fontId="1" fillId="0" borderId="0"/>
    <xf numFmtId="43" fontId="1" fillId="0" borderId="0" applyFont="0" applyFill="0" applyBorder="0" applyAlignment="0" applyProtection="0"/>
    <xf numFmtId="43" fontId="44" fillId="0" borderId="0" applyFont="0" applyFill="0" applyBorder="0" applyAlignment="0" applyProtection="0"/>
    <xf numFmtId="9" fontId="44" fillId="0" borderId="0" applyFont="0" applyFill="0" applyBorder="0" applyAlignment="0" applyProtection="0"/>
    <xf numFmtId="0" fontId="1" fillId="0" borderId="0"/>
    <xf numFmtId="43"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2" fontId="1" fillId="0" borderId="0" applyFont="0" applyFill="0" applyBorder="0" applyAlignment="0" applyProtection="0"/>
    <xf numFmtId="43" fontId="1" fillId="0" borderId="0" applyFont="0" applyFill="0" applyBorder="0" applyAlignment="0" applyProtection="0"/>
    <xf numFmtId="0" fontId="39" fillId="0" borderId="0"/>
    <xf numFmtId="0" fontId="38" fillId="35"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3" fontId="39" fillId="0" borderId="0" applyFont="0" applyFill="0" applyBorder="0" applyAlignment="0" applyProtection="0"/>
    <xf numFmtId="0" fontId="7" fillId="0" borderId="0"/>
    <xf numFmtId="173" fontId="7" fillId="0" borderId="0" applyFill="0" applyBorder="0" applyAlignment="0" applyProtection="0"/>
    <xf numFmtId="41" fontId="2" fillId="0" borderId="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9"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9"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2" fillId="0" borderId="0"/>
    <xf numFmtId="0" fontId="2" fillId="0" borderId="0"/>
    <xf numFmtId="164" fontId="2" fillId="0" borderId="0" applyFill="0" applyBorder="0" applyAlignment="0" applyProtection="0"/>
    <xf numFmtId="201" fontId="2" fillId="0" borderId="0" applyFill="0" applyBorder="0" applyAlignment="0" applyProtection="0"/>
    <xf numFmtId="164" fontId="2" fillId="0" borderId="0" applyFill="0" applyBorder="0" applyAlignment="0" applyProtection="0"/>
    <xf numFmtId="0" fontId="2" fillId="0" borderId="0"/>
    <xf numFmtId="164" fontId="2" fillId="0" borderId="0" applyFill="0" applyBorder="0" applyAlignment="0" applyProtection="0"/>
    <xf numFmtId="0" fontId="2" fillId="0" borderId="0"/>
    <xf numFmtId="164" fontId="2" fillId="0" borderId="0" applyFill="0" applyBorder="0" applyAlignment="0" applyProtection="0"/>
    <xf numFmtId="43" fontId="1"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08"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10" fontId="1"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08"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1"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08"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1" fillId="0" borderId="0" applyFont="0" applyFill="0" applyBorder="0" applyAlignment="0" applyProtection="0"/>
    <xf numFmtId="210" fontId="2"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10" fontId="1"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08"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08" fontId="1" fillId="0" borderId="0" applyFont="0" applyFill="0" applyBorder="0" applyAlignment="0" applyProtection="0"/>
    <xf numFmtId="210" fontId="1" fillId="0" borderId="0" applyFont="0" applyFill="0" applyBorder="0" applyAlignment="0" applyProtection="0"/>
    <xf numFmtId="210" fontId="2" fillId="0" borderId="0" applyFont="0" applyFill="0" applyBorder="0" applyAlignment="0" applyProtection="0"/>
    <xf numFmtId="210" fontId="1" fillId="0" borderId="0" applyFont="0" applyFill="0" applyBorder="0" applyAlignment="0" applyProtection="0"/>
    <xf numFmtId="208" fontId="2"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1" fillId="0" borderId="0" applyFont="0" applyFill="0" applyBorder="0" applyAlignment="0" applyProtection="0"/>
    <xf numFmtId="210" fontId="2" fillId="0" borderId="0" applyFont="0" applyFill="0" applyBorder="0" applyAlignment="0" applyProtection="0"/>
    <xf numFmtId="208"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1" fillId="0" borderId="0" applyFont="0" applyFill="0" applyBorder="0" applyAlignment="0" applyProtection="0"/>
    <xf numFmtId="210" fontId="2" fillId="0" borderId="0" applyFont="0" applyFill="0" applyBorder="0" applyAlignment="0" applyProtection="0"/>
    <xf numFmtId="208"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1" fillId="0" borderId="0" applyFont="0" applyFill="0" applyBorder="0" applyAlignment="0" applyProtection="0"/>
    <xf numFmtId="210" fontId="2" fillId="0" borderId="0" applyFont="0" applyFill="0" applyBorder="0" applyAlignment="0" applyProtection="0"/>
    <xf numFmtId="208"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2" fillId="0" borderId="0" applyFont="0" applyFill="0" applyBorder="0" applyAlignment="0" applyProtection="0"/>
    <xf numFmtId="208"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08"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10" fontId="1"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08"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1"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08"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1" fillId="0" borderId="0" applyFont="0" applyFill="0" applyBorder="0" applyAlignment="0" applyProtection="0"/>
    <xf numFmtId="210" fontId="2"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10" fontId="1"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08"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08" fontId="1" fillId="0" borderId="0" applyFont="0" applyFill="0" applyBorder="0" applyAlignment="0" applyProtection="0"/>
    <xf numFmtId="210" fontId="1" fillId="0" borderId="0" applyFont="0" applyFill="0" applyBorder="0" applyAlignment="0" applyProtection="0"/>
    <xf numFmtId="210" fontId="2" fillId="0" borderId="0" applyFont="0" applyFill="0" applyBorder="0" applyAlignment="0" applyProtection="0"/>
    <xf numFmtId="210" fontId="1" fillId="0" borderId="0" applyFont="0" applyFill="0" applyBorder="0" applyAlignment="0" applyProtection="0"/>
    <xf numFmtId="208" fontId="2"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1" fillId="0" borderId="0" applyFont="0" applyFill="0" applyBorder="0" applyAlignment="0" applyProtection="0"/>
    <xf numFmtId="210" fontId="2" fillId="0" borderId="0" applyFont="0" applyFill="0" applyBorder="0" applyAlignment="0" applyProtection="0"/>
    <xf numFmtId="208"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1" fillId="0" borderId="0" applyFont="0" applyFill="0" applyBorder="0" applyAlignment="0" applyProtection="0"/>
    <xf numFmtId="210" fontId="2" fillId="0" borderId="0" applyFont="0" applyFill="0" applyBorder="0" applyAlignment="0" applyProtection="0"/>
    <xf numFmtId="208"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1" fillId="0" borderId="0" applyFont="0" applyFill="0" applyBorder="0" applyAlignment="0" applyProtection="0"/>
    <xf numFmtId="210" fontId="2" fillId="0" borderId="0" applyFont="0" applyFill="0" applyBorder="0" applyAlignment="0" applyProtection="0"/>
    <xf numFmtId="208"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2" fillId="0" borderId="0" applyFont="0" applyFill="0" applyBorder="0" applyAlignment="0" applyProtection="0"/>
    <xf numFmtId="208"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43" fontId="1" fillId="0" borderId="0" applyFont="0" applyFill="0" applyBorder="0" applyAlignment="0" applyProtection="0"/>
    <xf numFmtId="210" fontId="1" fillId="0" borderId="0" applyFont="0" applyFill="0" applyBorder="0" applyAlignment="0" applyProtection="0"/>
    <xf numFmtId="208" fontId="1" fillId="0" borderId="0" applyFont="0" applyFill="0" applyBorder="0" applyAlignment="0" applyProtection="0"/>
    <xf numFmtId="208" fontId="2" fillId="0" borderId="0" applyFont="0" applyFill="0" applyBorder="0" applyAlignment="0" applyProtection="0"/>
    <xf numFmtId="210" fontId="2" fillId="0" borderId="0" applyFont="0" applyFill="0" applyBorder="0" applyAlignment="0" applyProtection="0"/>
    <xf numFmtId="210" fontId="1" fillId="0" borderId="0" applyFont="0" applyFill="0" applyBorder="0" applyAlignment="0" applyProtection="0"/>
    <xf numFmtId="210" fontId="7" fillId="0" borderId="0" applyFont="0" applyFill="0" applyBorder="0" applyAlignment="0" applyProtection="0"/>
    <xf numFmtId="208" fontId="1" fillId="0" borderId="0" applyFont="0" applyFill="0" applyBorder="0" applyAlignment="0" applyProtection="0"/>
    <xf numFmtId="210" fontId="2" fillId="0" borderId="0" applyFont="0" applyFill="0" applyBorder="0" applyAlignment="0" applyProtection="0"/>
    <xf numFmtId="210" fontId="1"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1" fillId="0" borderId="0" applyFont="0" applyFill="0" applyBorder="0" applyAlignment="0" applyProtection="0"/>
    <xf numFmtId="210" fontId="7"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08" fontId="1" fillId="0" borderId="0" applyFont="0" applyFill="0" applyBorder="0" applyAlignment="0" applyProtection="0"/>
    <xf numFmtId="210" fontId="2" fillId="0" borderId="0" applyFont="0" applyFill="0" applyBorder="0" applyAlignment="0" applyProtection="0"/>
    <xf numFmtId="208" fontId="40" fillId="0" borderId="0" applyFont="0" applyFill="0" applyBorder="0" applyAlignment="0" applyProtection="0"/>
    <xf numFmtId="208" fontId="1" fillId="0" borderId="0" applyFont="0" applyFill="0" applyBorder="0" applyAlignment="0" applyProtection="0"/>
    <xf numFmtId="208" fontId="2" fillId="0" borderId="0" applyFont="0" applyFill="0" applyBorder="0" applyAlignment="0" applyProtection="0"/>
    <xf numFmtId="208" fontId="1" fillId="0" borderId="0" applyFont="0" applyFill="0" applyBorder="0" applyAlignment="0" applyProtection="0"/>
    <xf numFmtId="208" fontId="2" fillId="0" borderId="0" applyFont="0" applyFill="0" applyBorder="0" applyAlignment="0" applyProtection="0"/>
    <xf numFmtId="208"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10" fontId="7" fillId="0" borderId="0" applyFont="0" applyFill="0" applyBorder="0" applyAlignment="0" applyProtection="0"/>
    <xf numFmtId="208" fontId="2"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10" fontId="44" fillId="0" borderId="0" applyFont="0" applyFill="0" applyBorder="0" applyAlignment="0" applyProtection="0"/>
    <xf numFmtId="208" fontId="2" fillId="0" borderId="0" applyFill="0" applyBorder="0" applyAlignment="0" applyProtection="0"/>
    <xf numFmtId="208" fontId="2" fillId="0" borderId="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61"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37" fillId="0" borderId="0" applyFont="0" applyFill="0" applyBorder="0" applyAlignment="0" applyProtection="0"/>
    <xf numFmtId="210" fontId="2" fillId="0" borderId="0" applyFont="0" applyFill="0" applyBorder="0" applyAlignment="0" applyProtection="0"/>
    <xf numFmtId="208" fontId="1" fillId="0" borderId="0" applyFont="0" applyFill="0" applyBorder="0" applyAlignment="0" applyProtection="0"/>
    <xf numFmtId="210" fontId="1" fillId="0" borderId="0" applyFont="0" applyFill="0" applyBorder="0" applyAlignment="0" applyProtection="0"/>
    <xf numFmtId="208" fontId="44" fillId="0" borderId="0" applyFont="0" applyFill="0" applyBorder="0" applyAlignment="0" applyProtection="0"/>
    <xf numFmtId="210" fontId="1" fillId="0" borderId="0" applyFont="0" applyFill="0" applyBorder="0" applyAlignment="0" applyProtection="0"/>
    <xf numFmtId="210" fontId="44" fillId="0" borderId="0" applyFont="0" applyFill="0" applyBorder="0" applyAlignment="0" applyProtection="0"/>
    <xf numFmtId="208" fontId="2" fillId="0" borderId="0" applyFill="0" applyBorder="0" applyAlignment="0" applyProtection="0"/>
    <xf numFmtId="208"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61"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37" fillId="0" borderId="0" applyFont="0" applyFill="0" applyBorder="0" applyAlignment="0" applyProtection="0"/>
    <xf numFmtId="210" fontId="2" fillId="0" borderId="0" applyFont="0" applyFill="0" applyBorder="0" applyAlignment="0" applyProtection="0"/>
    <xf numFmtId="210" fontId="1" fillId="0" borderId="0" applyFont="0" applyFill="0" applyBorder="0" applyAlignment="0" applyProtection="0"/>
    <xf numFmtId="208" fontId="44"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08" fontId="44" fillId="0" borderId="0" applyFont="0" applyFill="0" applyBorder="0" applyAlignment="0" applyProtection="0"/>
    <xf numFmtId="210" fontId="7"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2"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10" fontId="7" fillId="0" borderId="0" applyFont="0" applyFill="0" applyBorder="0" applyAlignment="0" applyProtection="0"/>
    <xf numFmtId="208" fontId="1" fillId="0" borderId="0" applyFont="0" applyFill="0" applyBorder="0" applyAlignment="0" applyProtection="0"/>
    <xf numFmtId="210" fontId="2" fillId="0" borderId="0" applyFont="0" applyFill="0" applyBorder="0" applyAlignment="0" applyProtection="0"/>
    <xf numFmtId="210" fontId="1" fillId="0" borderId="0" applyFont="0" applyFill="0" applyBorder="0" applyAlignment="0" applyProtection="0"/>
    <xf numFmtId="208"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08" fontId="39" fillId="0" borderId="0" applyFont="0" applyFill="0" applyBorder="0" applyAlignment="0" applyProtection="0"/>
    <xf numFmtId="210" fontId="1" fillId="0" borderId="0" applyFont="0" applyFill="0" applyBorder="0" applyAlignment="0" applyProtection="0"/>
    <xf numFmtId="210" fontId="2" fillId="0" borderId="0" applyFont="0" applyFill="0" applyBorder="0" applyAlignment="0" applyProtection="0"/>
    <xf numFmtId="210" fontId="1" fillId="0" borderId="0" applyFont="0" applyFill="0" applyBorder="0" applyAlignment="0" applyProtection="0"/>
    <xf numFmtId="210" fontId="2" fillId="0" borderId="0" applyFont="0" applyFill="0" applyBorder="0" applyAlignment="0" applyProtection="0"/>
    <xf numFmtId="210" fontId="1" fillId="0" borderId="0" applyFont="0" applyFill="0" applyBorder="0" applyAlignment="0" applyProtection="0"/>
    <xf numFmtId="210" fontId="2" fillId="0" borderId="0" applyFont="0" applyFill="0" applyBorder="0" applyAlignment="0" applyProtection="0"/>
    <xf numFmtId="210" fontId="7" fillId="0" borderId="0" applyFont="0" applyFill="0" applyBorder="0" applyAlignment="0" applyProtection="0"/>
    <xf numFmtId="210" fontId="2" fillId="0" borderId="0" applyFont="0" applyFill="0" applyBorder="0" applyAlignment="0" applyProtection="0"/>
    <xf numFmtId="210" fontId="7" fillId="0" borderId="0" applyFont="0" applyFill="0" applyBorder="0" applyAlignment="0" applyProtection="0"/>
    <xf numFmtId="208" fontId="44"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7" fillId="0" borderId="0" applyFont="0" applyFill="0" applyBorder="0" applyAlignment="0" applyProtection="0"/>
    <xf numFmtId="208" fontId="1" fillId="0" borderId="0" applyFont="0" applyFill="0" applyBorder="0" applyAlignment="0" applyProtection="0"/>
    <xf numFmtId="210" fontId="1"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1" fillId="0" borderId="0" applyFont="0" applyFill="0" applyBorder="0" applyAlignment="0" applyProtection="0"/>
    <xf numFmtId="210" fontId="7" fillId="0" borderId="0" applyFont="0" applyFill="0" applyBorder="0" applyAlignment="0" applyProtection="0"/>
    <xf numFmtId="210" fontId="2" fillId="0" borderId="0" applyFont="0" applyFill="0" applyBorder="0" applyAlignment="0" applyProtection="0"/>
    <xf numFmtId="210" fontId="37" fillId="0" borderId="0" applyFont="0" applyFill="0" applyBorder="0" applyAlignment="0" applyProtection="0"/>
    <xf numFmtId="210" fontId="1" fillId="0" borderId="0" applyFont="0" applyFill="0" applyBorder="0" applyAlignment="0" applyProtection="0"/>
    <xf numFmtId="210" fontId="44"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208" fontId="2" fillId="0" borderId="0" applyFill="0" applyBorder="0" applyAlignment="0" applyProtection="0"/>
    <xf numFmtId="43" fontId="1" fillId="0" borderId="0" applyFont="0" applyFill="0" applyBorder="0" applyAlignment="0" applyProtection="0"/>
  </cellStyleXfs>
  <cellXfs count="590">
    <xf numFmtId="0" fontId="0" fillId="0" borderId="0" xfId="0"/>
    <xf numFmtId="0" fontId="0" fillId="0" borderId="0" xfId="0"/>
    <xf numFmtId="0" fontId="0" fillId="0" borderId="0" xfId="0" applyAlignment="1">
      <alignment horizontal="center"/>
    </xf>
    <xf numFmtId="3" fontId="0" fillId="0" borderId="0" xfId="0" applyNumberFormat="1" applyAlignment="1">
      <alignment horizontal="center"/>
    </xf>
    <xf numFmtId="0" fontId="6" fillId="3" borderId="9" xfId="0" applyFont="1" applyFill="1" applyBorder="1" applyAlignment="1">
      <alignment horizontal="center" vertical="center" wrapText="1"/>
    </xf>
    <xf numFmtId="3" fontId="6" fillId="3" borderId="9" xfId="0" applyNumberFormat="1" applyFont="1" applyFill="1" applyBorder="1" applyAlignment="1">
      <alignment horizontal="center" vertical="center" wrapText="1"/>
    </xf>
    <xf numFmtId="0" fontId="5" fillId="0" borderId="9" xfId="0" applyFont="1" applyBorder="1"/>
    <xf numFmtId="0" fontId="5" fillId="0" borderId="9" xfId="0" applyFont="1" applyBorder="1" applyAlignment="1">
      <alignment horizontal="center"/>
    </xf>
    <xf numFmtId="3" fontId="5" fillId="0" borderId="9" xfId="0" applyNumberFormat="1" applyFont="1" applyBorder="1" applyAlignment="1">
      <alignment horizontal="center"/>
    </xf>
    <xf numFmtId="10" fontId="5" fillId="0" borderId="9" xfId="0" applyNumberFormat="1" applyFont="1" applyBorder="1" applyAlignment="1">
      <alignment horizontal="center"/>
    </xf>
    <xf numFmtId="0" fontId="17" fillId="0" borderId="0" xfId="0" applyFont="1"/>
    <xf numFmtId="2" fontId="18" fillId="0" borderId="0" xfId="0" applyNumberFormat="1" applyFont="1" applyAlignment="1">
      <alignment vertical="center" wrapText="1"/>
    </xf>
    <xf numFmtId="0" fontId="18" fillId="0" borderId="0" xfId="0" applyFont="1" applyAlignment="1">
      <alignment horizontal="center"/>
    </xf>
    <xf numFmtId="3" fontId="17" fillId="0" borderId="0" xfId="0" applyNumberFormat="1" applyFont="1"/>
    <xf numFmtId="41" fontId="17" fillId="0" borderId="0" xfId="67" applyFont="1"/>
    <xf numFmtId="3" fontId="17" fillId="4" borderId="0" xfId="0" applyNumberFormat="1" applyFont="1" applyFill="1"/>
    <xf numFmtId="0" fontId="17" fillId="4" borderId="0" xfId="0" applyFont="1" applyFill="1"/>
    <xf numFmtId="171" fontId="17" fillId="0" borderId="0" xfId="0" applyNumberFormat="1" applyFont="1"/>
    <xf numFmtId="171" fontId="18" fillId="0" borderId="0" xfId="0" applyNumberFormat="1" applyFont="1" applyAlignment="1">
      <alignment horizontal="center"/>
    </xf>
    <xf numFmtId="171" fontId="17" fillId="0" borderId="0" xfId="0" applyNumberFormat="1" applyFont="1" applyAlignment="1">
      <alignment horizontal="center"/>
    </xf>
    <xf numFmtId="0" fontId="18" fillId="0" borderId="0" xfId="4" applyFont="1" applyAlignment="1">
      <alignment horizontal="center" vertical="top" wrapText="1"/>
    </xf>
    <xf numFmtId="0" fontId="17" fillId="0" borderId="0" xfId="4" applyFont="1" applyAlignment="1">
      <alignment horizontal="center" vertical="top" wrapText="1"/>
    </xf>
    <xf numFmtId="0" fontId="21" fillId="0" borderId="0" xfId="0" applyFont="1" applyAlignment="1"/>
    <xf numFmtId="0" fontId="36" fillId="0" borderId="0" xfId="0" applyFont="1" applyAlignment="1">
      <alignment horizontal="center"/>
    </xf>
    <xf numFmtId="0" fontId="36" fillId="0" borderId="0" xfId="0" applyFont="1" applyAlignment="1">
      <alignment horizontal="left"/>
    </xf>
    <xf numFmtId="0" fontId="69" fillId="0" borderId="0" xfId="0" applyFont="1" applyAlignment="1">
      <alignment horizontal="left"/>
    </xf>
    <xf numFmtId="0" fontId="70" fillId="0" borderId="0" xfId="0" applyFont="1" applyAlignment="1">
      <alignment horizontal="center"/>
    </xf>
    <xf numFmtId="0" fontId="70" fillId="0" borderId="0" xfId="0" applyFont="1"/>
    <xf numFmtId="0" fontId="73" fillId="0" borderId="0" xfId="0" applyFont="1"/>
    <xf numFmtId="0" fontId="75" fillId="0" borderId="0" xfId="0" applyFont="1"/>
    <xf numFmtId="0" fontId="69" fillId="0" borderId="0" xfId="0" applyFont="1"/>
    <xf numFmtId="0" fontId="76" fillId="0" borderId="0" xfId="0" applyFont="1"/>
    <xf numFmtId="0" fontId="77" fillId="0" borderId="0" xfId="75" applyFont="1"/>
    <xf numFmtId="14" fontId="69" fillId="0" borderId="0" xfId="0" applyNumberFormat="1" applyFont="1" applyAlignment="1">
      <alignment horizontal="left"/>
    </xf>
    <xf numFmtId="0" fontId="78" fillId="0" borderId="0" xfId="0" applyFont="1"/>
    <xf numFmtId="6" fontId="69" fillId="0" borderId="0" xfId="0" applyNumberFormat="1" applyFont="1" applyAlignment="1"/>
    <xf numFmtId="6" fontId="69" fillId="0" borderId="0" xfId="0" applyNumberFormat="1" applyFont="1" applyAlignment="1">
      <alignment horizontal="right"/>
    </xf>
    <xf numFmtId="0" fontId="69" fillId="0" borderId="0" xfId="0" applyFont="1" applyAlignment="1">
      <alignment horizontal="center"/>
    </xf>
    <xf numFmtId="0" fontId="69" fillId="0" borderId="9" xfId="0" applyFont="1" applyFill="1" applyBorder="1" applyAlignment="1">
      <alignment horizontal="center"/>
    </xf>
    <xf numFmtId="3" fontId="69" fillId="0" borderId="9" xfId="0" applyNumberFormat="1" applyFont="1" applyFill="1" applyBorder="1" applyAlignment="1">
      <alignment horizontal="center"/>
    </xf>
    <xf numFmtId="3" fontId="69" fillId="0" borderId="9" xfId="0" applyNumberFormat="1" applyFont="1" applyFill="1" applyBorder="1" applyAlignment="1">
      <alignment horizontal="right"/>
    </xf>
    <xf numFmtId="3" fontId="70" fillId="0" borderId="9" xfId="0" applyNumberFormat="1" applyFont="1" applyFill="1" applyBorder="1"/>
    <xf numFmtId="0" fontId="70" fillId="0" borderId="9" xfId="0" applyFont="1" applyFill="1" applyBorder="1" applyAlignment="1"/>
    <xf numFmtId="3" fontId="70" fillId="0" borderId="9" xfId="0" applyNumberFormat="1" applyFont="1" applyFill="1" applyBorder="1" applyAlignment="1">
      <alignment horizontal="right"/>
    </xf>
    <xf numFmtId="10" fontId="70" fillId="0" borderId="9" xfId="0" applyNumberFormat="1" applyFont="1" applyFill="1" applyBorder="1" applyAlignment="1">
      <alignment horizontal="center"/>
    </xf>
    <xf numFmtId="0" fontId="69" fillId="0" borderId="0" xfId="0" applyFont="1" applyFill="1" applyAlignment="1">
      <alignment horizontal="center"/>
    </xf>
    <xf numFmtId="3" fontId="69" fillId="0" borderId="0" xfId="0" applyNumberFormat="1" applyFont="1" applyFill="1" applyAlignment="1">
      <alignment horizontal="center"/>
    </xf>
    <xf numFmtId="0" fontId="69" fillId="0" borderId="0" xfId="0" applyFont="1" applyFill="1"/>
    <xf numFmtId="3" fontId="69" fillId="0" borderId="0" xfId="0" applyNumberFormat="1" applyFont="1" applyFill="1" applyAlignment="1">
      <alignment horizontal="right"/>
    </xf>
    <xf numFmtId="0" fontId="69" fillId="0" borderId="0" xfId="0" applyFont="1" applyBorder="1" applyAlignment="1">
      <alignment horizontal="center"/>
    </xf>
    <xf numFmtId="0" fontId="73" fillId="0" borderId="0" xfId="0" applyFont="1" applyAlignment="1">
      <alignment horizontal="center"/>
    </xf>
    <xf numFmtId="10" fontId="69" fillId="0" borderId="0" xfId="0" applyNumberFormat="1" applyFont="1"/>
    <xf numFmtId="0" fontId="78" fillId="0" borderId="0" xfId="0" applyFont="1" applyAlignment="1"/>
    <xf numFmtId="0" fontId="78" fillId="0" borderId="0" xfId="0" applyFont="1" applyAlignment="1">
      <alignment horizontal="center"/>
    </xf>
    <xf numFmtId="0" fontId="43" fillId="0" borderId="0" xfId="75" applyFont="1"/>
    <xf numFmtId="0" fontId="78" fillId="0" borderId="0" xfId="0" applyFont="1" applyBorder="1" applyAlignment="1">
      <alignment horizontal="center"/>
    </xf>
    <xf numFmtId="0" fontId="76" fillId="0" borderId="0" xfId="0" applyFont="1" applyBorder="1"/>
    <xf numFmtId="0" fontId="78" fillId="0" borderId="0" xfId="0" applyFont="1" applyBorder="1" applyAlignment="1"/>
    <xf numFmtId="0" fontId="76" fillId="0" borderId="0" xfId="0" applyFont="1" applyBorder="1" applyAlignment="1">
      <alignment horizontal="left"/>
    </xf>
    <xf numFmtId="0" fontId="79" fillId="36" borderId="9" xfId="0" applyFont="1" applyFill="1" applyBorder="1" applyAlignment="1">
      <alignment horizontal="center" vertical="center" wrapText="1"/>
    </xf>
    <xf numFmtId="3" fontId="81" fillId="0" borderId="3" xfId="0" applyNumberFormat="1" applyFont="1" applyFill="1" applyBorder="1"/>
    <xf numFmtId="3" fontId="72" fillId="0" borderId="3" xfId="0" applyNumberFormat="1" applyFont="1" applyFill="1" applyBorder="1"/>
    <xf numFmtId="3" fontId="80" fillId="0" borderId="3" xfId="0" applyNumberFormat="1" applyFont="1" applyFill="1" applyBorder="1"/>
    <xf numFmtId="0" fontId="67" fillId="0" borderId="3" xfId="0" applyFont="1" applyFill="1" applyBorder="1"/>
    <xf numFmtId="0" fontId="72" fillId="0" borderId="3" xfId="0" applyFont="1" applyFill="1" applyBorder="1" applyAlignment="1">
      <alignment horizontal="center"/>
    </xf>
    <xf numFmtId="0" fontId="70" fillId="0" borderId="11" xfId="0" applyFont="1" applyFill="1" applyBorder="1" applyAlignment="1">
      <alignment horizontal="center"/>
    </xf>
    <xf numFmtId="0" fontId="70" fillId="0" borderId="9" xfId="0" applyFont="1" applyFill="1" applyBorder="1" applyAlignment="1">
      <alignment horizontal="center"/>
    </xf>
    <xf numFmtId="3" fontId="70" fillId="0" borderId="1" xfId="0" applyNumberFormat="1" applyFont="1" applyFill="1" applyBorder="1"/>
    <xf numFmtId="0" fontId="70" fillId="0" borderId="1" xfId="0" applyFont="1" applyFill="1" applyBorder="1" applyAlignment="1">
      <alignment horizontal="center"/>
    </xf>
    <xf numFmtId="171" fontId="69" fillId="0" borderId="0" xfId="0" applyNumberFormat="1" applyFont="1"/>
    <xf numFmtId="3" fontId="69" fillId="0" borderId="0" xfId="0" applyNumberFormat="1" applyFont="1"/>
    <xf numFmtId="0" fontId="72" fillId="0" borderId="3" xfId="0" applyFont="1" applyFill="1" applyBorder="1"/>
    <xf numFmtId="0" fontId="67" fillId="0" borderId="3" xfId="0" applyFont="1" applyFill="1" applyBorder="1" applyAlignment="1">
      <alignment horizontal="left" vertical="center" wrapText="1"/>
    </xf>
    <xf numFmtId="0" fontId="72" fillId="0" borderId="3" xfId="0" applyFont="1" applyFill="1" applyBorder="1" applyAlignment="1">
      <alignment horizontal="center" vertical="center" wrapText="1"/>
    </xf>
    <xf numFmtId="3" fontId="82" fillId="0" borderId="3" xfId="0" applyNumberFormat="1" applyFont="1" applyFill="1" applyBorder="1"/>
    <xf numFmtId="3" fontId="67" fillId="0" borderId="3" xfId="0" applyNumberFormat="1" applyFont="1" applyFill="1" applyBorder="1"/>
    <xf numFmtId="0" fontId="72" fillId="0" borderId="16" xfId="0" applyFont="1" applyFill="1" applyBorder="1"/>
    <xf numFmtId="0" fontId="72" fillId="0" borderId="16" xfId="0" applyFont="1" applyFill="1" applyBorder="1" applyAlignment="1">
      <alignment horizontal="center"/>
    </xf>
    <xf numFmtId="3" fontId="72" fillId="0" borderId="16" xfId="0" applyNumberFormat="1" applyFont="1" applyFill="1" applyBorder="1"/>
    <xf numFmtId="3" fontId="81" fillId="0" borderId="16" xfId="0" applyNumberFormat="1" applyFont="1" applyFill="1" applyBorder="1"/>
    <xf numFmtId="0" fontId="84" fillId="36" borderId="9" xfId="0" applyFont="1" applyFill="1" applyBorder="1" applyAlignment="1">
      <alignment horizontal="center" vertical="center" wrapText="1"/>
    </xf>
    <xf numFmtId="199" fontId="84" fillId="36" borderId="9" xfId="0" applyNumberFormat="1" applyFont="1" applyFill="1" applyBorder="1" applyAlignment="1">
      <alignment horizontal="center" vertical="center" wrapText="1"/>
    </xf>
    <xf numFmtId="0" fontId="67" fillId="0" borderId="3" xfId="0" quotePrefix="1" applyFont="1" applyFill="1" applyBorder="1"/>
    <xf numFmtId="171" fontId="87" fillId="0" borderId="9" xfId="0" applyNumberFormat="1" applyFont="1" applyFill="1" applyBorder="1" applyAlignment="1">
      <alignment horizontal="right" vertical="top" wrapText="1"/>
    </xf>
    <xf numFmtId="171" fontId="88" fillId="0" borderId="9" xfId="0" applyNumberFormat="1" applyFont="1" applyFill="1" applyBorder="1" applyAlignment="1">
      <alignment horizontal="right" vertical="top" wrapText="1"/>
    </xf>
    <xf numFmtId="175" fontId="88" fillId="0" borderId="9" xfId="0" applyNumberFormat="1" applyFont="1" applyFill="1" applyBorder="1" applyAlignment="1">
      <alignment horizontal="right" vertical="top" wrapText="1"/>
    </xf>
    <xf numFmtId="171" fontId="87" fillId="0" borderId="9" xfId="3" applyNumberFormat="1" applyFont="1" applyFill="1" applyBorder="1" applyAlignment="1">
      <alignment horizontal="right" vertical="top" wrapText="1"/>
    </xf>
    <xf numFmtId="3" fontId="87" fillId="0" borderId="9" xfId="0" applyNumberFormat="1" applyFont="1" applyFill="1" applyBorder="1" applyAlignment="1">
      <alignment horizontal="right"/>
    </xf>
    <xf numFmtId="3" fontId="88" fillId="0" borderId="9" xfId="0" applyNumberFormat="1" applyFont="1" applyFill="1" applyBorder="1" applyAlignment="1">
      <alignment horizontal="right"/>
    </xf>
    <xf numFmtId="3" fontId="88" fillId="0" borderId="15" xfId="0" applyNumberFormat="1" applyFont="1" applyFill="1" applyBorder="1" applyAlignment="1">
      <alignment horizontal="right" vertical="top" wrapText="1"/>
    </xf>
    <xf numFmtId="3" fontId="88" fillId="0" borderId="14" xfId="0" applyNumberFormat="1" applyFont="1" applyFill="1" applyBorder="1" applyAlignment="1">
      <alignment horizontal="right" vertical="top" wrapText="1"/>
    </xf>
    <xf numFmtId="3" fontId="87" fillId="0" borderId="1" xfId="0" applyNumberFormat="1" applyFont="1" applyFill="1" applyBorder="1" applyAlignment="1">
      <alignment horizontal="right" vertical="top" wrapText="1"/>
    </xf>
    <xf numFmtId="3" fontId="88" fillId="0" borderId="9" xfId="0" applyNumberFormat="1" applyFont="1" applyFill="1" applyBorder="1" applyAlignment="1">
      <alignment horizontal="right" vertical="center" wrapText="1"/>
    </xf>
    <xf numFmtId="171" fontId="88" fillId="0" borderId="9" xfId="3" applyNumberFormat="1" applyFont="1" applyFill="1" applyBorder="1" applyAlignment="1">
      <alignment horizontal="right" vertical="center" wrapText="1"/>
    </xf>
    <xf numFmtId="3" fontId="88" fillId="0" borderId="3" xfId="0" applyNumberFormat="1" applyFont="1" applyFill="1" applyBorder="1"/>
    <xf numFmtId="171" fontId="88" fillId="0" borderId="9" xfId="0" applyNumberFormat="1" applyFont="1" applyFill="1" applyBorder="1" applyAlignment="1">
      <alignment horizontal="right"/>
    </xf>
    <xf numFmtId="3" fontId="87" fillId="0" borderId="9" xfId="0" applyNumberFormat="1" applyFont="1" applyFill="1" applyBorder="1" applyAlignment="1">
      <alignment horizontal="right" vertical="top" wrapText="1"/>
    </xf>
    <xf numFmtId="166" fontId="87" fillId="0" borderId="9" xfId="3" applyNumberFormat="1" applyFont="1" applyFill="1" applyBorder="1" applyAlignment="1">
      <alignment horizontal="center" vertical="top" wrapText="1"/>
    </xf>
    <xf numFmtId="3" fontId="87" fillId="0" borderId="3" xfId="0" applyNumberFormat="1" applyFont="1" applyFill="1" applyBorder="1"/>
    <xf numFmtId="0" fontId="87" fillId="0" borderId="6" xfId="0" applyFont="1" applyFill="1" applyBorder="1"/>
    <xf numFmtId="0" fontId="87" fillId="0" borderId="3" xfId="0" applyFont="1" applyFill="1" applyBorder="1" applyAlignment="1">
      <alignment horizontal="center"/>
    </xf>
    <xf numFmtId="0" fontId="88" fillId="0" borderId="3" xfId="0" applyFont="1" applyFill="1" applyBorder="1"/>
    <xf numFmtId="0" fontId="87" fillId="0" borderId="14" xfId="0" applyFont="1" applyFill="1" applyBorder="1" applyAlignment="1">
      <alignment horizontal="center"/>
    </xf>
    <xf numFmtId="0" fontId="88" fillId="0" borderId="6" xfId="0" applyFont="1" applyFill="1" applyBorder="1"/>
    <xf numFmtId="0" fontId="88" fillId="0" borderId="6" xfId="0" applyFont="1" applyFill="1" applyBorder="1" applyAlignment="1">
      <alignment horizontal="left" vertical="center" wrapText="1"/>
    </xf>
    <xf numFmtId="0" fontId="88" fillId="0" borderId="6" xfId="0" applyFont="1" applyFill="1" applyBorder="1" applyAlignment="1">
      <alignment vertical="top"/>
    </xf>
    <xf numFmtId="0" fontId="87" fillId="0" borderId="3" xfId="0" applyFont="1" applyFill="1" applyBorder="1" applyAlignment="1">
      <alignment horizontal="center" vertical="top"/>
    </xf>
    <xf numFmtId="3" fontId="88" fillId="0" borderId="3" xfId="0" applyNumberFormat="1" applyFont="1" applyFill="1" applyBorder="1" applyAlignment="1">
      <alignment vertical="top" wrapText="1"/>
    </xf>
    <xf numFmtId="0" fontId="88" fillId="0" borderId="0" xfId="0" applyFont="1" applyFill="1"/>
    <xf numFmtId="0" fontId="89" fillId="0" borderId="3" xfId="0" applyFont="1" applyFill="1" applyBorder="1"/>
    <xf numFmtId="0" fontId="90" fillId="0" borderId="3" xfId="0" applyFont="1" applyFill="1" applyBorder="1" applyAlignment="1">
      <alignment horizontal="center"/>
    </xf>
    <xf numFmtId="0" fontId="87" fillId="0" borderId="3" xfId="0" applyFont="1" applyFill="1" applyBorder="1" applyAlignment="1">
      <alignment horizontal="center" vertical="center" wrapText="1"/>
    </xf>
    <xf numFmtId="0" fontId="87" fillId="0" borderId="0" xfId="0" applyFont="1" applyFill="1" applyBorder="1"/>
    <xf numFmtId="3" fontId="88" fillId="0" borderId="3" xfId="0" applyNumberFormat="1" applyFont="1" applyFill="1" applyBorder="1" applyAlignment="1">
      <alignment vertical="center"/>
    </xf>
    <xf numFmtId="0" fontId="87" fillId="0" borderId="16" xfId="0" applyFont="1" applyFill="1" applyBorder="1" applyAlignment="1">
      <alignment horizontal="center"/>
    </xf>
    <xf numFmtId="171" fontId="88" fillId="0" borderId="9" xfId="0" applyNumberFormat="1" applyFont="1" applyFill="1" applyBorder="1" applyAlignment="1">
      <alignment horizontal="right" vertical="center" wrapText="1"/>
    </xf>
    <xf numFmtId="0" fontId="88" fillId="0" borderId="0" xfId="0" applyFont="1" applyFill="1" applyAlignment="1">
      <alignment horizontal="left"/>
    </xf>
    <xf numFmtId="0" fontId="87" fillId="0" borderId="0" xfId="0" applyFont="1" applyFill="1" applyAlignment="1">
      <alignment horizontal="center"/>
    </xf>
    <xf numFmtId="0" fontId="88" fillId="0" borderId="0" xfId="0" applyFont="1" applyFill="1" applyAlignment="1">
      <alignment vertical="center"/>
    </xf>
    <xf numFmtId="0" fontId="87" fillId="0" borderId="0" xfId="0" applyFont="1" applyFill="1" applyAlignment="1"/>
    <xf numFmtId="0" fontId="87" fillId="0" borderId="0" xfId="0" applyFont="1" applyFill="1" applyAlignment="1">
      <alignment vertical="center" wrapText="1"/>
    </xf>
    <xf numFmtId="0" fontId="88" fillId="0" borderId="0" xfId="0" applyFont="1" applyFill="1" applyAlignment="1"/>
    <xf numFmtId="0" fontId="87" fillId="0" borderId="0" xfId="0" applyFont="1" applyFill="1" applyAlignment="1">
      <alignment wrapText="1"/>
    </xf>
    <xf numFmtId="0" fontId="88" fillId="0" borderId="0" xfId="0" applyFont="1" applyFill="1" applyAlignment="1">
      <alignment horizontal="left" vertical="center" wrapText="1"/>
    </xf>
    <xf numFmtId="0" fontId="87" fillId="0" borderId="0" xfId="0" applyFont="1" applyFill="1" applyAlignment="1">
      <alignment vertical="center"/>
    </xf>
    <xf numFmtId="171" fontId="87" fillId="0" borderId="0" xfId="0" applyNumberFormat="1" applyFont="1" applyFill="1" applyAlignment="1">
      <alignment vertical="center"/>
    </xf>
    <xf numFmtId="171" fontId="88" fillId="0" borderId="0" xfId="0" applyNumberFormat="1" applyFont="1" applyFill="1"/>
    <xf numFmtId="171" fontId="88" fillId="0" borderId="0" xfId="0" applyNumberFormat="1" applyFont="1" applyFill="1" applyAlignment="1">
      <alignment horizontal="left"/>
    </xf>
    <xf numFmtId="4" fontId="88" fillId="0" borderId="9" xfId="0" applyNumberFormat="1" applyFont="1" applyFill="1" applyBorder="1" applyAlignment="1">
      <alignment horizontal="center" vertical="center" wrapText="1"/>
    </xf>
    <xf numFmtId="0" fontId="87" fillId="0" borderId="0" xfId="0" applyFont="1" applyFill="1"/>
    <xf numFmtId="0" fontId="87" fillId="0" borderId="0" xfId="0" applyFont="1" applyFill="1" applyAlignment="1">
      <alignment horizontal="left" vertical="center"/>
    </xf>
    <xf numFmtId="0" fontId="87" fillId="0" borderId="9" xfId="0" applyFont="1" applyFill="1" applyBorder="1" applyAlignment="1">
      <alignment vertical="top" wrapText="1"/>
    </xf>
    <xf numFmtId="171" fontId="87" fillId="0" borderId="9" xfId="0" applyNumberFormat="1" applyFont="1" applyFill="1" applyBorder="1" applyAlignment="1">
      <alignment vertical="top" wrapText="1"/>
    </xf>
    <xf numFmtId="0" fontId="88" fillId="0" borderId="9" xfId="0" applyFont="1" applyFill="1" applyBorder="1" applyAlignment="1">
      <alignment horizontal="center" vertical="top" wrapText="1"/>
    </xf>
    <xf numFmtId="4" fontId="88" fillId="0" borderId="9" xfId="1" applyNumberFormat="1" applyFont="1" applyFill="1" applyBorder="1" applyAlignment="1">
      <alignment horizontal="right" vertical="top" wrapText="1"/>
    </xf>
    <xf numFmtId="172" fontId="88" fillId="0" borderId="9" xfId="0" applyNumberFormat="1" applyFont="1" applyFill="1" applyBorder="1" applyAlignment="1">
      <alignment horizontal="right" vertical="top" wrapText="1"/>
    </xf>
    <xf numFmtId="171" fontId="88" fillId="0" borderId="9" xfId="1" applyNumberFormat="1" applyFont="1" applyFill="1" applyBorder="1" applyAlignment="1">
      <alignment vertical="top" wrapText="1"/>
    </xf>
    <xf numFmtId="4" fontId="88" fillId="0" borderId="9" xfId="0" applyNumberFormat="1" applyFont="1" applyFill="1" applyBorder="1" applyAlignment="1">
      <alignment horizontal="right" vertical="top" wrapText="1"/>
    </xf>
    <xf numFmtId="4" fontId="88" fillId="0" borderId="0" xfId="0" applyNumberFormat="1" applyFont="1" applyFill="1"/>
    <xf numFmtId="3" fontId="88" fillId="0" borderId="0" xfId="0" applyNumberFormat="1" applyFont="1" applyFill="1"/>
    <xf numFmtId="171" fontId="88" fillId="0" borderId="9" xfId="0" applyNumberFormat="1" applyFont="1" applyFill="1" applyBorder="1" applyAlignment="1">
      <alignment vertical="top" wrapText="1"/>
    </xf>
    <xf numFmtId="0" fontId="88" fillId="0" borderId="9" xfId="0" applyFont="1" applyFill="1" applyBorder="1" applyAlignment="1">
      <alignment horizontal="center" vertical="center" wrapText="1"/>
    </xf>
    <xf numFmtId="172" fontId="88" fillId="0" borderId="9" xfId="0" applyNumberFormat="1" applyFont="1" applyFill="1" applyBorder="1" applyAlignment="1">
      <alignment vertical="top" wrapText="1"/>
    </xf>
    <xf numFmtId="0" fontId="87" fillId="0" borderId="0" xfId="0" applyFont="1" applyFill="1" applyBorder="1" applyAlignment="1">
      <alignment vertical="top" wrapText="1"/>
    </xf>
    <xf numFmtId="0" fontId="88" fillId="0" borderId="0" xfId="0" applyFont="1" applyFill="1" applyBorder="1"/>
    <xf numFmtId="0" fontId="88" fillId="0" borderId="9" xfId="0" applyFont="1" applyFill="1" applyBorder="1" applyAlignment="1">
      <alignment horizontal="left" vertical="top" wrapText="1"/>
    </xf>
    <xf numFmtId="172" fontId="87" fillId="0" borderId="9" xfId="0" applyNumberFormat="1" applyFont="1" applyFill="1" applyBorder="1" applyAlignment="1">
      <alignment vertical="top" wrapText="1"/>
    </xf>
    <xf numFmtId="169" fontId="88" fillId="0" borderId="0" xfId="67" applyNumberFormat="1" applyFont="1" applyFill="1"/>
    <xf numFmtId="0" fontId="87" fillId="0" borderId="9" xfId="0" applyFont="1" applyFill="1" applyBorder="1" applyAlignment="1">
      <alignment horizontal="center" vertical="top" wrapText="1"/>
    </xf>
    <xf numFmtId="4" fontId="87" fillId="0" borderId="9" xfId="0" applyNumberFormat="1" applyFont="1" applyFill="1" applyBorder="1" applyAlignment="1">
      <alignment horizontal="right" vertical="top" wrapText="1"/>
    </xf>
    <xf numFmtId="172" fontId="87" fillId="0" borderId="9" xfId="0" applyNumberFormat="1" applyFont="1" applyFill="1" applyBorder="1" applyAlignment="1">
      <alignment horizontal="right" vertical="top" wrapText="1"/>
    </xf>
    <xf numFmtId="3" fontId="87" fillId="0" borderId="9" xfId="0" applyNumberFormat="1" applyFont="1" applyFill="1" applyBorder="1" applyAlignment="1">
      <alignment vertical="top" wrapText="1"/>
    </xf>
    <xf numFmtId="43" fontId="88" fillId="0" borderId="0" xfId="0" applyNumberFormat="1" applyFont="1" applyFill="1" applyBorder="1"/>
    <xf numFmtId="0" fontId="91" fillId="0" borderId="0" xfId="0" applyFont="1" applyFill="1" applyBorder="1" applyAlignment="1">
      <alignment horizontal="justify" vertical="top" wrapText="1"/>
    </xf>
    <xf numFmtId="0" fontId="91" fillId="0" borderId="0" xfId="0" applyFont="1" applyFill="1" applyBorder="1" applyAlignment="1">
      <alignment horizontal="center" vertical="top" wrapText="1"/>
    </xf>
    <xf numFmtId="4" fontId="91" fillId="0" borderId="0" xfId="0" applyNumberFormat="1" applyFont="1" applyFill="1" applyBorder="1" applyAlignment="1">
      <alignment horizontal="right" vertical="top" wrapText="1"/>
    </xf>
    <xf numFmtId="171" fontId="91" fillId="0" borderId="0" xfId="0" applyNumberFormat="1" applyFont="1" applyFill="1" applyBorder="1" applyAlignment="1">
      <alignment horizontal="right" vertical="top" wrapText="1"/>
    </xf>
    <xf numFmtId="171" fontId="91" fillId="0" borderId="0" xfId="0" applyNumberFormat="1" applyFont="1" applyFill="1" applyBorder="1" applyAlignment="1">
      <alignment vertical="top" wrapText="1"/>
    </xf>
    <xf numFmtId="3" fontId="91" fillId="0" borderId="0" xfId="0" applyNumberFormat="1" applyFont="1" applyFill="1" applyBorder="1" applyAlignment="1">
      <alignment vertical="top" wrapText="1"/>
    </xf>
    <xf numFmtId="171" fontId="88" fillId="0" borderId="0" xfId="0" applyNumberFormat="1" applyFont="1" applyFill="1" applyBorder="1" applyAlignment="1">
      <alignment horizontal="right" vertical="top" wrapText="1"/>
    </xf>
    <xf numFmtId="171" fontId="88" fillId="0" borderId="0" xfId="0" applyNumberFormat="1" applyFont="1" applyFill="1" applyBorder="1" applyAlignment="1">
      <alignment vertical="top" wrapText="1"/>
    </xf>
    <xf numFmtId="3" fontId="88" fillId="0" borderId="0" xfId="0" applyNumberFormat="1" applyFont="1" applyFill="1" applyBorder="1" applyAlignment="1">
      <alignment horizontal="right" vertical="top" wrapText="1"/>
    </xf>
    <xf numFmtId="3" fontId="88" fillId="0" borderId="0" xfId="0" applyNumberFormat="1" applyFont="1" applyFill="1" applyBorder="1" applyAlignment="1">
      <alignment vertical="top" wrapText="1"/>
    </xf>
    <xf numFmtId="0" fontId="88" fillId="0" borderId="9" xfId="0" applyFont="1" applyFill="1" applyBorder="1" applyAlignment="1">
      <alignment horizontal="right" vertical="top" wrapText="1"/>
    </xf>
    <xf numFmtId="174" fontId="88" fillId="0" borderId="9" xfId="1" applyNumberFormat="1" applyFont="1" applyFill="1" applyBorder="1" applyAlignment="1">
      <alignment horizontal="right" vertical="top" wrapText="1"/>
    </xf>
    <xf numFmtId="171" fontId="88" fillId="0" borderId="9" xfId="1" applyNumberFormat="1" applyFont="1" applyFill="1" applyBorder="1" applyAlignment="1">
      <alignment horizontal="right" vertical="top" wrapText="1"/>
    </xf>
    <xf numFmtId="174" fontId="87" fillId="0" borderId="9" xfId="1" applyNumberFormat="1" applyFont="1" applyFill="1" applyBorder="1" applyAlignment="1">
      <alignment horizontal="right" vertical="top" wrapText="1"/>
    </xf>
    <xf numFmtId="0" fontId="87" fillId="0" borderId="0" xfId="0" applyFont="1" applyFill="1" applyAlignment="1">
      <alignment horizontal="left"/>
    </xf>
    <xf numFmtId="172" fontId="88" fillId="0" borderId="9" xfId="0" applyNumberFormat="1" applyFont="1" applyFill="1" applyBorder="1" applyAlignment="1">
      <alignment horizontal="right" vertical="center" wrapText="1"/>
    </xf>
    <xf numFmtId="171" fontId="88" fillId="0" borderId="0" xfId="0" applyNumberFormat="1" applyFont="1" applyFill="1" applyAlignment="1">
      <alignment vertical="center"/>
    </xf>
    <xf numFmtId="3" fontId="88" fillId="0" borderId="9" xfId="0" applyNumberFormat="1" applyFont="1" applyFill="1" applyBorder="1" applyAlignment="1">
      <alignment horizontal="center" vertical="top" wrapText="1"/>
    </xf>
    <xf numFmtId="3" fontId="87" fillId="0" borderId="9" xfId="0" applyNumberFormat="1" applyFont="1" applyFill="1" applyBorder="1" applyAlignment="1">
      <alignment horizontal="center" vertical="top" wrapText="1"/>
    </xf>
    <xf numFmtId="0" fontId="88" fillId="0" borderId="0" xfId="0" applyFont="1" applyFill="1" applyBorder="1" applyAlignment="1">
      <alignment horizontal="left" vertical="top" wrapText="1"/>
    </xf>
    <xf numFmtId="3" fontId="88" fillId="0" borderId="0" xfId="0" applyNumberFormat="1" applyFont="1" applyFill="1" applyBorder="1" applyAlignment="1">
      <alignment horizontal="center" vertical="top" wrapText="1"/>
    </xf>
    <xf numFmtId="172" fontId="88" fillId="0" borderId="0" xfId="0" applyNumberFormat="1" applyFont="1" applyFill="1" applyBorder="1" applyAlignment="1">
      <alignment horizontal="right" vertical="top" wrapText="1"/>
    </xf>
    <xf numFmtId="0" fontId="88" fillId="0" borderId="0" xfId="0" applyFont="1" applyFill="1" applyAlignment="1">
      <alignment horizontal="left" vertical="center"/>
    </xf>
    <xf numFmtId="172" fontId="88" fillId="0" borderId="9" xfId="1" applyNumberFormat="1" applyFont="1" applyFill="1" applyBorder="1" applyAlignment="1">
      <alignment horizontal="right" vertical="top" wrapText="1"/>
    </xf>
    <xf numFmtId="171" fontId="88" fillId="0" borderId="0" xfId="0" applyNumberFormat="1" applyFont="1" applyFill="1" applyBorder="1"/>
    <xf numFmtId="0" fontId="88" fillId="0" borderId="0" xfId="0" applyFont="1" applyFill="1" applyBorder="1" applyAlignment="1">
      <alignment horizontal="justify" vertical="top" wrapText="1"/>
    </xf>
    <xf numFmtId="4" fontId="88" fillId="0" borderId="0" xfId="1" applyNumberFormat="1" applyFont="1" applyFill="1" applyBorder="1" applyAlignment="1">
      <alignment horizontal="right" vertical="top" wrapText="1"/>
    </xf>
    <xf numFmtId="0" fontId="87" fillId="0" borderId="9" xfId="2" applyFont="1" applyFill="1" applyBorder="1" applyAlignment="1">
      <alignment horizontal="center" vertical="top" wrapText="1"/>
    </xf>
    <xf numFmtId="171" fontId="88" fillId="0" borderId="9" xfId="2" applyNumberFormat="1" applyFont="1" applyFill="1" applyBorder="1" applyAlignment="1">
      <alignment horizontal="center" vertical="top" wrapText="1"/>
    </xf>
    <xf numFmtId="171" fontId="88" fillId="0" borderId="9" xfId="3" applyNumberFormat="1" applyFont="1" applyFill="1" applyBorder="1" applyAlignment="1">
      <alignment horizontal="right" vertical="top" wrapText="1"/>
    </xf>
    <xf numFmtId="3" fontId="88" fillId="0" borderId="9" xfId="2" applyNumberFormat="1" applyFont="1" applyFill="1" applyBorder="1" applyAlignment="1">
      <alignment horizontal="right" vertical="top" wrapText="1"/>
    </xf>
    <xf numFmtId="172" fontId="88" fillId="0" borderId="0" xfId="0" applyNumberFormat="1" applyFont="1" applyFill="1"/>
    <xf numFmtId="3" fontId="88" fillId="0" borderId="9" xfId="2" quotePrefix="1" applyNumberFormat="1" applyFont="1" applyFill="1" applyBorder="1" applyAlignment="1">
      <alignment horizontal="center" vertical="top" wrapText="1"/>
    </xf>
    <xf numFmtId="0" fontId="87" fillId="0" borderId="12" xfId="2" applyFont="1" applyFill="1" applyBorder="1" applyAlignment="1">
      <alignment horizontal="left" vertical="top" wrapText="1"/>
    </xf>
    <xf numFmtId="171" fontId="87" fillId="0" borderId="12" xfId="3" applyNumberFormat="1" applyFont="1" applyFill="1" applyBorder="1" applyAlignment="1">
      <alignment horizontal="right" vertical="top" wrapText="1"/>
    </xf>
    <xf numFmtId="3" fontId="88" fillId="0" borderId="12" xfId="2" quotePrefix="1" applyNumberFormat="1" applyFont="1" applyFill="1" applyBorder="1" applyAlignment="1">
      <alignment horizontal="center" vertical="top" wrapText="1"/>
    </xf>
    <xf numFmtId="171" fontId="87" fillId="0" borderId="9" xfId="3" applyNumberFormat="1" applyFont="1" applyFill="1" applyBorder="1" applyAlignment="1">
      <alignment vertical="top" wrapText="1"/>
    </xf>
    <xf numFmtId="0" fontId="87" fillId="0" borderId="9" xfId="2" applyFont="1" applyFill="1" applyBorder="1" applyAlignment="1">
      <alignment vertical="top" wrapText="1"/>
    </xf>
    <xf numFmtId="0" fontId="87" fillId="0" borderId="9" xfId="2" quotePrefix="1" applyFont="1" applyFill="1" applyBorder="1" applyAlignment="1">
      <alignment horizontal="center" vertical="top" wrapText="1"/>
    </xf>
    <xf numFmtId="171" fontId="88" fillId="0" borderId="9" xfId="2" quotePrefix="1" applyNumberFormat="1" applyFont="1" applyFill="1" applyBorder="1" applyAlignment="1">
      <alignment horizontal="center" vertical="top" wrapText="1"/>
    </xf>
    <xf numFmtId="3" fontId="87" fillId="0" borderId="9" xfId="3" applyNumberFormat="1" applyFont="1" applyFill="1" applyBorder="1" applyAlignment="1">
      <alignment vertical="top" wrapText="1"/>
    </xf>
    <xf numFmtId="171" fontId="87" fillId="0" borderId="12" xfId="3" applyNumberFormat="1" applyFont="1" applyFill="1" applyBorder="1" applyAlignment="1">
      <alignment vertical="top" wrapText="1"/>
    </xf>
    <xf numFmtId="3" fontId="87" fillId="0" borderId="12" xfId="3" applyNumberFormat="1" applyFont="1" applyFill="1" applyBorder="1" applyAlignment="1">
      <alignment vertical="top" wrapText="1"/>
    </xf>
    <xf numFmtId="0" fontId="87" fillId="0" borderId="12" xfId="2" applyFont="1" applyFill="1" applyBorder="1" applyAlignment="1">
      <alignment vertical="top" wrapText="1"/>
    </xf>
    <xf numFmtId="175" fontId="87" fillId="0" borderId="9" xfId="77" applyNumberFormat="1" applyFont="1" applyFill="1" applyBorder="1" applyAlignment="1">
      <alignment vertical="top" wrapText="1"/>
    </xf>
    <xf numFmtId="0" fontId="88" fillId="0" borderId="12" xfId="0" applyFont="1" applyFill="1" applyBorder="1" applyAlignment="1">
      <alignment horizontal="left" vertical="center" wrapText="1"/>
    </xf>
    <xf numFmtId="0" fontId="87" fillId="0" borderId="12" xfId="2" applyFont="1" applyFill="1" applyBorder="1" applyAlignment="1">
      <alignment horizontal="center" vertical="center" wrapText="1"/>
    </xf>
    <xf numFmtId="171" fontId="88" fillId="0" borderId="12" xfId="2" applyNumberFormat="1" applyFont="1" applyFill="1" applyBorder="1" applyAlignment="1">
      <alignment horizontal="center" vertical="center" wrapText="1"/>
    </xf>
    <xf numFmtId="171" fontId="88" fillId="0" borderId="12" xfId="3" applyNumberFormat="1" applyFont="1" applyFill="1" applyBorder="1" applyAlignment="1">
      <alignment horizontal="right" vertical="center" wrapText="1"/>
    </xf>
    <xf numFmtId="166" fontId="88" fillId="0" borderId="12" xfId="3" applyNumberFormat="1" applyFont="1" applyFill="1" applyBorder="1" applyAlignment="1">
      <alignment horizontal="center" vertical="center" wrapText="1"/>
    </xf>
    <xf numFmtId="3" fontId="88" fillId="0" borderId="9" xfId="0" applyNumberFormat="1" applyFont="1" applyFill="1" applyBorder="1" applyAlignment="1">
      <alignment vertical="top" wrapText="1"/>
    </xf>
    <xf numFmtId="0" fontId="88" fillId="0" borderId="9" xfId="0" applyFont="1" applyFill="1" applyBorder="1"/>
    <xf numFmtId="0" fontId="87" fillId="0" borderId="28" xfId="2" applyFont="1" applyFill="1" applyBorder="1" applyAlignment="1">
      <alignment horizontal="left" vertical="top" wrapText="1"/>
    </xf>
    <xf numFmtId="171" fontId="87" fillId="0" borderId="28" xfId="3" applyNumberFormat="1" applyFont="1" applyFill="1" applyBorder="1" applyAlignment="1">
      <alignment vertical="top" wrapText="1"/>
    </xf>
    <xf numFmtId="3" fontId="87" fillId="0" borderId="28" xfId="3" applyNumberFormat="1" applyFont="1" applyFill="1" applyBorder="1" applyAlignment="1">
      <alignment vertical="top" wrapText="1"/>
    </xf>
    <xf numFmtId="3" fontId="88" fillId="0" borderId="28" xfId="0" applyNumberFormat="1" applyFont="1" applyFill="1" applyBorder="1" applyAlignment="1">
      <alignment vertical="top" wrapText="1"/>
    </xf>
    <xf numFmtId="3" fontId="87" fillId="0" borderId="0" xfId="3" applyNumberFormat="1" applyFont="1" applyFill="1" applyBorder="1" applyAlignment="1">
      <alignment vertical="top" wrapText="1"/>
    </xf>
    <xf numFmtId="3" fontId="88" fillId="0" borderId="0" xfId="0" applyNumberFormat="1" applyFont="1" applyFill="1" applyBorder="1"/>
    <xf numFmtId="166" fontId="88" fillId="0" borderId="2" xfId="3" applyNumberFormat="1" applyFont="1" applyFill="1" applyBorder="1" applyAlignment="1">
      <alignment horizontal="center" vertical="top" wrapText="1"/>
    </xf>
    <xf numFmtId="171" fontId="88" fillId="0" borderId="2" xfId="3" applyNumberFormat="1" applyFont="1" applyFill="1" applyBorder="1" applyAlignment="1">
      <alignment horizontal="right" vertical="top" wrapText="1"/>
    </xf>
    <xf numFmtId="171" fontId="93" fillId="0" borderId="0" xfId="0" applyNumberFormat="1" applyFont="1" applyFill="1"/>
    <xf numFmtId="0" fontId="87" fillId="0" borderId="0" xfId="0" applyFont="1" applyFill="1" applyAlignment="1">
      <alignment horizontal="justify"/>
    </xf>
    <xf numFmtId="0" fontId="87" fillId="0" borderId="0" xfId="0" applyFont="1" applyFill="1" applyBorder="1" applyAlignment="1"/>
    <xf numFmtId="2" fontId="87" fillId="0" borderId="9" xfId="0" applyNumberFormat="1" applyFont="1" applyFill="1" applyBorder="1" applyAlignment="1">
      <alignment horizontal="center" vertical="center" wrapText="1"/>
    </xf>
    <xf numFmtId="3" fontId="87" fillId="0" borderId="0" xfId="0" applyNumberFormat="1" applyFont="1" applyFill="1" applyBorder="1" applyAlignment="1">
      <alignment horizontal="right" vertical="top" wrapText="1"/>
    </xf>
    <xf numFmtId="0" fontId="92" fillId="0" borderId="0" xfId="0" applyFont="1" applyFill="1" applyBorder="1" applyAlignment="1"/>
    <xf numFmtId="171" fontId="87" fillId="0" borderId="0" xfId="0" applyNumberFormat="1" applyFont="1" applyFill="1" applyAlignment="1">
      <alignment horizontal="center"/>
    </xf>
    <xf numFmtId="3" fontId="87" fillId="0" borderId="0" xfId="0" applyNumberFormat="1" applyFont="1" applyFill="1" applyAlignment="1">
      <alignment horizontal="center"/>
    </xf>
    <xf numFmtId="2" fontId="87" fillId="0" borderId="1" xfId="0" applyNumberFormat="1" applyFont="1" applyFill="1" applyBorder="1" applyAlignment="1">
      <alignment horizontal="center" vertical="center" wrapText="1"/>
    </xf>
    <xf numFmtId="171" fontId="87" fillId="0" borderId="0" xfId="0" applyNumberFormat="1" applyFont="1" applyFill="1" applyAlignment="1">
      <alignment horizontal="left"/>
    </xf>
    <xf numFmtId="3" fontId="87" fillId="0" borderId="0" xfId="0" applyNumberFormat="1" applyFont="1" applyFill="1" applyAlignment="1">
      <alignment horizontal="left"/>
    </xf>
    <xf numFmtId="0" fontId="88" fillId="0" borderId="0" xfId="0" applyFont="1" applyFill="1" applyAlignment="1">
      <alignment horizontal="center"/>
    </xf>
    <xf numFmtId="171" fontId="87" fillId="0" borderId="9" xfId="0" applyNumberFormat="1" applyFont="1" applyFill="1" applyBorder="1" applyAlignment="1">
      <alignment horizontal="right"/>
    </xf>
    <xf numFmtId="170" fontId="88" fillId="0" borderId="0" xfId="0" applyNumberFormat="1" applyFont="1" applyFill="1"/>
    <xf numFmtId="41" fontId="88" fillId="0" borderId="0" xfId="67" applyFont="1" applyFill="1"/>
    <xf numFmtId="3" fontId="88" fillId="0" borderId="0" xfId="0" applyNumberFormat="1" applyFont="1" applyFill="1" applyAlignment="1">
      <alignment horizontal="left"/>
    </xf>
    <xf numFmtId="0" fontId="87" fillId="0" borderId="9" xfId="0" applyFont="1" applyFill="1" applyBorder="1" applyAlignment="1">
      <alignment horizontal="center" vertical="top" wrapText="1"/>
    </xf>
    <xf numFmtId="3" fontId="87" fillId="0" borderId="9" xfId="0" applyNumberFormat="1" applyFont="1" applyFill="1" applyBorder="1" applyAlignment="1">
      <alignment horizontal="right" vertical="center" wrapText="1"/>
    </xf>
    <xf numFmtId="171" fontId="87" fillId="0" borderId="9" xfId="0" applyNumberFormat="1" applyFont="1" applyFill="1" applyBorder="1" applyAlignment="1">
      <alignment horizontal="right" vertical="center" wrapText="1"/>
    </xf>
    <xf numFmtId="3" fontId="88" fillId="0" borderId="0" xfId="0" applyNumberFormat="1" applyFont="1" applyFill="1" applyBorder="1" applyAlignment="1">
      <alignment horizontal="right"/>
    </xf>
    <xf numFmtId="41" fontId="88" fillId="0" borderId="0" xfId="67" applyFont="1" applyFill="1" applyBorder="1"/>
    <xf numFmtId="0" fontId="87" fillId="0" borderId="0" xfId="0" applyFont="1" applyFill="1" applyBorder="1" applyAlignment="1">
      <alignment horizontal="center"/>
    </xf>
    <xf numFmtId="3" fontId="87" fillId="0" borderId="0" xfId="0" applyNumberFormat="1" applyFont="1" applyFill="1" applyBorder="1" applyAlignment="1">
      <alignment horizontal="right"/>
    </xf>
    <xf numFmtId="171" fontId="88" fillId="0" borderId="0" xfId="3" applyNumberFormat="1" applyFont="1" applyFill="1" applyBorder="1" applyAlignment="1">
      <alignment horizontal="justify" vertical="top" wrapText="1"/>
    </xf>
    <xf numFmtId="171" fontId="87" fillId="0" borderId="0" xfId="3" applyNumberFormat="1" applyFont="1" applyFill="1" applyBorder="1" applyAlignment="1">
      <alignment horizontal="right" vertical="top" wrapText="1"/>
    </xf>
    <xf numFmtId="0" fontId="87" fillId="0" borderId="0" xfId="0" applyFont="1" applyFill="1" applyBorder="1" applyAlignment="1">
      <alignment horizontal="left" vertical="top" wrapText="1"/>
    </xf>
    <xf numFmtId="3" fontId="88" fillId="0" borderId="9" xfId="0" applyNumberFormat="1" applyFont="1" applyFill="1" applyBorder="1" applyAlignment="1">
      <alignment horizontal="right" vertical="top" wrapText="1"/>
    </xf>
    <xf numFmtId="0" fontId="87" fillId="0" borderId="0" xfId="0" applyFont="1" applyFill="1" applyBorder="1" applyAlignment="1">
      <alignment horizontal="justify" vertical="top" wrapText="1"/>
    </xf>
    <xf numFmtId="166" fontId="88" fillId="0" borderId="0" xfId="0" applyNumberFormat="1" applyFont="1" applyFill="1" applyBorder="1" applyAlignment="1">
      <alignment horizontal="justify" vertical="top" wrapText="1"/>
    </xf>
    <xf numFmtId="0" fontId="88" fillId="0" borderId="0" xfId="0" applyFont="1" applyFill="1" applyAlignment="1">
      <alignment horizontal="justify"/>
    </xf>
    <xf numFmtId="171" fontId="88" fillId="0" borderId="9" xfId="0" applyNumberFormat="1" applyFont="1" applyFill="1" applyBorder="1" applyAlignment="1">
      <alignment horizontal="center" vertical="top" wrapText="1"/>
    </xf>
    <xf numFmtId="3" fontId="88" fillId="0" borderId="9" xfId="3" applyNumberFormat="1" applyFont="1" applyFill="1" applyBorder="1" applyAlignment="1">
      <alignment vertical="top" wrapText="1"/>
    </xf>
    <xf numFmtId="0" fontId="88" fillId="0" borderId="1" xfId="0" applyFont="1" applyFill="1" applyBorder="1" applyAlignment="1">
      <alignment horizontal="center" vertical="top" wrapText="1"/>
    </xf>
    <xf numFmtId="171" fontId="88" fillId="0" borderId="1" xfId="0" applyNumberFormat="1" applyFont="1" applyFill="1" applyBorder="1" applyAlignment="1">
      <alignment horizontal="right" vertical="top" wrapText="1"/>
    </xf>
    <xf numFmtId="171" fontId="88" fillId="0" borderId="0" xfId="0" applyNumberFormat="1" applyFont="1" applyFill="1" applyBorder="1" applyAlignment="1">
      <alignment horizontal="justify" vertical="top" wrapText="1"/>
    </xf>
    <xf numFmtId="166" fontId="88" fillId="0" borderId="8" xfId="3" applyNumberFormat="1" applyFont="1" applyFill="1" applyBorder="1" applyAlignment="1">
      <alignment horizontal="center" vertical="center" wrapText="1"/>
    </xf>
    <xf numFmtId="171" fontId="88" fillId="0" borderId="8" xfId="3" applyNumberFormat="1" applyFont="1" applyFill="1" applyBorder="1" applyAlignment="1">
      <alignment vertical="top" wrapText="1"/>
    </xf>
    <xf numFmtId="171" fontId="88" fillId="0" borderId="8" xfId="3" applyNumberFormat="1" applyFont="1" applyFill="1" applyBorder="1" applyAlignment="1">
      <alignment horizontal="right" vertical="top" wrapText="1"/>
    </xf>
    <xf numFmtId="0" fontId="87" fillId="0" borderId="1" xfId="0" applyFont="1" applyFill="1" applyBorder="1" applyAlignment="1">
      <alignment horizontal="justify" vertical="top" wrapText="1"/>
    </xf>
    <xf numFmtId="171" fontId="87" fillId="0" borderId="1" xfId="3" applyNumberFormat="1" applyFont="1" applyFill="1" applyBorder="1" applyAlignment="1">
      <alignment horizontal="right" vertical="top" wrapText="1"/>
    </xf>
    <xf numFmtId="171" fontId="87" fillId="0" borderId="0" xfId="0" applyNumberFormat="1" applyFont="1" applyFill="1" applyBorder="1" applyAlignment="1">
      <alignment horizontal="right" vertical="top" wrapText="1"/>
    </xf>
    <xf numFmtId="166" fontId="88" fillId="0" borderId="14" xfId="3" applyNumberFormat="1" applyFont="1" applyFill="1" applyBorder="1" applyAlignment="1">
      <alignment horizontal="center" vertical="center" wrapText="1"/>
    </xf>
    <xf numFmtId="171" fontId="88" fillId="0" borderId="15" xfId="0" applyNumberFormat="1" applyFont="1" applyFill="1" applyBorder="1"/>
    <xf numFmtId="171" fontId="88" fillId="0" borderId="14" xfId="0" applyNumberFormat="1" applyFont="1" applyFill="1" applyBorder="1"/>
    <xf numFmtId="171" fontId="87" fillId="0" borderId="1" xfId="0" applyNumberFormat="1" applyFont="1" applyFill="1" applyBorder="1" applyAlignment="1">
      <alignment horizontal="right" vertical="top" wrapText="1"/>
    </xf>
    <xf numFmtId="3" fontId="88" fillId="0" borderId="9" xfId="0" applyNumberFormat="1" applyFont="1" applyFill="1" applyBorder="1" applyAlignment="1">
      <alignment vertical="center" wrapText="1"/>
    </xf>
    <xf numFmtId="171" fontId="88" fillId="0" borderId="9" xfId="0" applyNumberFormat="1" applyFont="1" applyFill="1" applyBorder="1" applyAlignment="1">
      <alignment vertical="center" wrapText="1"/>
    </xf>
    <xf numFmtId="3" fontId="87" fillId="0" borderId="9" xfId="0" applyNumberFormat="1" applyFont="1" applyFill="1" applyBorder="1" applyAlignment="1">
      <alignment vertical="center" wrapText="1"/>
    </xf>
    <xf numFmtId="171" fontId="87" fillId="0" borderId="9" xfId="0" applyNumberFormat="1" applyFont="1" applyFill="1" applyBorder="1" applyAlignment="1">
      <alignment vertical="center" wrapText="1"/>
    </xf>
    <xf numFmtId="166" fontId="87" fillId="0" borderId="0" xfId="0" applyNumberFormat="1" applyFont="1" applyFill="1" applyBorder="1" applyAlignment="1">
      <alignment horizontal="justify" vertical="top" wrapText="1"/>
    </xf>
    <xf numFmtId="171" fontId="87" fillId="0" borderId="0" xfId="0" applyNumberFormat="1" applyFont="1" applyFill="1" applyBorder="1" applyAlignment="1">
      <alignment horizontal="justify" vertical="top" wrapText="1"/>
    </xf>
    <xf numFmtId="3" fontId="88" fillId="0" borderId="0" xfId="0" applyNumberFormat="1" applyFont="1" applyFill="1" applyBorder="1" applyAlignment="1">
      <alignment horizontal="justify" vertical="top" wrapText="1"/>
    </xf>
    <xf numFmtId="3" fontId="88" fillId="0" borderId="9" xfId="0" applyNumberFormat="1" applyFont="1" applyFill="1" applyBorder="1"/>
    <xf numFmtId="3" fontId="87" fillId="0" borderId="1" xfId="0" applyNumberFormat="1" applyFont="1" applyFill="1" applyBorder="1" applyAlignment="1">
      <alignment horizontal="right"/>
    </xf>
    <xf numFmtId="3" fontId="88" fillId="0" borderId="0" xfId="0" applyNumberFormat="1" applyFont="1" applyFill="1" applyAlignment="1">
      <alignment horizontal="center"/>
    </xf>
    <xf numFmtId="3" fontId="88" fillId="0" borderId="8" xfId="0" applyNumberFormat="1" applyFont="1" applyFill="1" applyBorder="1"/>
    <xf numFmtId="0" fontId="88" fillId="0" borderId="9" xfId="0" applyFont="1" applyFill="1" applyBorder="1" applyAlignment="1">
      <alignment horizontal="left"/>
    </xf>
    <xf numFmtId="171" fontId="88" fillId="0" borderId="0" xfId="0" quotePrefix="1" applyNumberFormat="1" applyFont="1" applyFill="1"/>
    <xf numFmtId="3" fontId="88" fillId="0" borderId="15" xfId="0" applyNumberFormat="1" applyFont="1" applyFill="1" applyBorder="1"/>
    <xf numFmtId="3" fontId="88" fillId="0" borderId="14" xfId="0" applyNumberFormat="1" applyFont="1" applyFill="1" applyBorder="1"/>
    <xf numFmtId="0" fontId="87" fillId="0" borderId="0" xfId="0" applyFont="1" applyFill="1" applyBorder="1" applyAlignment="1">
      <alignment horizontal="left"/>
    </xf>
    <xf numFmtId="0" fontId="87" fillId="0" borderId="0" xfId="0" applyFont="1" applyFill="1" applyBorder="1" applyAlignment="1">
      <alignment horizontal="center" vertical="top" wrapText="1"/>
    </xf>
    <xf numFmtId="3" fontId="87" fillId="0" borderId="0" xfId="0" applyNumberFormat="1" applyFont="1" applyFill="1" applyBorder="1" applyAlignment="1">
      <alignment horizontal="center" vertical="top" wrapText="1"/>
    </xf>
    <xf numFmtId="3" fontId="88" fillId="0" borderId="0" xfId="0" applyNumberFormat="1" applyFont="1" applyFill="1" applyAlignment="1">
      <alignment vertical="center"/>
    </xf>
    <xf numFmtId="0" fontId="78" fillId="0" borderId="0" xfId="0" applyFont="1" applyFill="1" applyBorder="1" applyAlignment="1"/>
    <xf numFmtId="3" fontId="76" fillId="0" borderId="0" xfId="0" applyNumberFormat="1" applyFont="1" applyFill="1" applyBorder="1" applyAlignment="1">
      <alignment horizontal="right"/>
    </xf>
    <xf numFmtId="3" fontId="78" fillId="0" borderId="0" xfId="0" applyNumberFormat="1" applyFont="1" applyFill="1"/>
    <xf numFmtId="0" fontId="67" fillId="0" borderId="0" xfId="0" applyFont="1" applyFill="1"/>
    <xf numFmtId="0" fontId="72" fillId="0" borderId="0" xfId="0" applyFont="1" applyFill="1" applyAlignment="1">
      <alignment horizontal="center"/>
    </xf>
    <xf numFmtId="0" fontId="82" fillId="0" borderId="0" xfId="0" applyFont="1" applyFill="1"/>
    <xf numFmtId="171" fontId="85" fillId="0" borderId="0" xfId="0" applyNumberFormat="1" applyFont="1" applyFill="1"/>
    <xf numFmtId="171" fontId="67" fillId="0" borderId="0" xfId="0" applyNumberFormat="1" applyFont="1" applyFill="1"/>
    <xf numFmtId="0" fontId="17" fillId="0" borderId="0" xfId="0" applyFont="1" applyFill="1"/>
    <xf numFmtId="0" fontId="69" fillId="0" borderId="0" xfId="0" applyFont="1" applyFill="1" applyAlignment="1">
      <alignment horizontal="left"/>
    </xf>
    <xf numFmtId="0" fontId="68" fillId="0" borderId="0" xfId="0" applyFont="1" applyFill="1" applyAlignment="1">
      <alignment horizontal="center"/>
    </xf>
    <xf numFmtId="0" fontId="86" fillId="0" borderId="0" xfId="0" applyFont="1" applyFill="1" applyAlignment="1">
      <alignment horizontal="center"/>
    </xf>
    <xf numFmtId="0" fontId="67" fillId="0" borderId="0" xfId="0" applyFont="1" applyFill="1" applyAlignment="1">
      <alignment horizontal="left"/>
    </xf>
    <xf numFmtId="0" fontId="72" fillId="0" borderId="14" xfId="0" applyFont="1" applyFill="1" applyBorder="1"/>
    <xf numFmtId="0" fontId="72" fillId="0" borderId="14" xfId="0" applyFont="1" applyFill="1" applyBorder="1" applyAlignment="1">
      <alignment horizontal="center"/>
    </xf>
    <xf numFmtId="3" fontId="72" fillId="0" borderId="14" xfId="0" applyNumberFormat="1" applyFont="1" applyFill="1" applyBorder="1"/>
    <xf numFmtId="0" fontId="83" fillId="0" borderId="3" xfId="0" applyFont="1" applyFill="1" applyBorder="1"/>
    <xf numFmtId="0" fontId="74" fillId="0" borderId="3" xfId="0" applyFont="1" applyFill="1" applyBorder="1" applyAlignment="1">
      <alignment horizontal="center"/>
    </xf>
    <xf numFmtId="0" fontId="72" fillId="0" borderId="3" xfId="0" quotePrefix="1" applyFont="1" applyFill="1" applyBorder="1" applyAlignment="1">
      <alignment horizontal="center"/>
    </xf>
    <xf numFmtId="3" fontId="67" fillId="0" borderId="0" xfId="0" applyNumberFormat="1" applyFont="1" applyFill="1"/>
    <xf numFmtId="3" fontId="17" fillId="0" borderId="0" xfId="0" applyNumberFormat="1" applyFont="1" applyFill="1"/>
    <xf numFmtId="171" fontId="20" fillId="0" borderId="0" xfId="0" applyNumberFormat="1" applyFont="1" applyFill="1"/>
    <xf numFmtId="3" fontId="82" fillId="0" borderId="0" xfId="0" applyNumberFormat="1" applyFont="1" applyFill="1"/>
    <xf numFmtId="0" fontId="18" fillId="0" borderId="0" xfId="0" applyFont="1" applyFill="1" applyAlignment="1">
      <alignment horizontal="center"/>
    </xf>
    <xf numFmtId="3" fontId="19" fillId="0" borderId="0" xfId="0" applyNumberFormat="1" applyFont="1" applyFill="1"/>
    <xf numFmtId="171" fontId="17" fillId="0" borderId="0" xfId="0" applyNumberFormat="1" applyFont="1" applyFill="1"/>
    <xf numFmtId="0" fontId="17" fillId="0" borderId="0" xfId="0" applyFont="1" applyFill="1" applyAlignment="1">
      <alignment horizontal="right"/>
    </xf>
    <xf numFmtId="0" fontId="0" fillId="0" borderId="0" xfId="0" applyFill="1"/>
    <xf numFmtId="171" fontId="19" fillId="0" borderId="0" xfId="0" applyNumberFormat="1" applyFont="1" applyFill="1"/>
    <xf numFmtId="0" fontId="19" fillId="0" borderId="0" xfId="0" applyFont="1" applyFill="1"/>
    <xf numFmtId="0" fontId="92" fillId="0" borderId="0" xfId="0" applyFont="1" applyFill="1" applyAlignment="1">
      <alignment vertical="center"/>
    </xf>
    <xf numFmtId="0" fontId="88" fillId="0" borderId="11" xfId="0" applyFont="1" applyFill="1" applyBorder="1" applyAlignment="1">
      <alignment horizontal="left" vertical="top" wrapText="1"/>
    </xf>
    <xf numFmtId="0" fontId="88" fillId="0" borderId="13" xfId="0" applyFont="1" applyFill="1" applyBorder="1" applyAlignment="1">
      <alignment horizontal="left" vertical="top" wrapText="1"/>
    </xf>
    <xf numFmtId="0" fontId="95" fillId="36" borderId="9" xfId="0" applyFont="1" applyFill="1" applyBorder="1" applyAlignment="1">
      <alignment horizontal="center" vertical="center" wrapText="1"/>
    </xf>
    <xf numFmtId="2" fontId="84" fillId="36" borderId="9" xfId="0" applyNumberFormat="1" applyFont="1" applyFill="1" applyBorder="1" applyAlignment="1">
      <alignment horizontal="center" vertical="center" wrapText="1"/>
    </xf>
    <xf numFmtId="0" fontId="95" fillId="36" borderId="1" xfId="0" applyFont="1" applyFill="1" applyBorder="1" applyAlignment="1">
      <alignment horizontal="center" vertical="center" wrapText="1"/>
    </xf>
    <xf numFmtId="14" fontId="84" fillId="36" borderId="9" xfId="0" applyNumberFormat="1" applyFont="1" applyFill="1" applyBorder="1" applyAlignment="1">
      <alignment horizontal="center" vertical="center" wrapText="1"/>
    </xf>
    <xf numFmtId="171" fontId="84" fillId="36" borderId="9" xfId="0" applyNumberFormat="1" applyFont="1" applyFill="1" applyBorder="1" applyAlignment="1">
      <alignment horizontal="center" vertical="center" wrapText="1"/>
    </xf>
    <xf numFmtId="2" fontId="84" fillId="36" borderId="1" xfId="0" applyNumberFormat="1" applyFont="1" applyFill="1" applyBorder="1" applyAlignment="1">
      <alignment horizontal="center" vertical="center" wrapText="1"/>
    </xf>
    <xf numFmtId="200" fontId="69" fillId="0" borderId="9" xfId="802" applyNumberFormat="1" applyFont="1" applyFill="1" applyBorder="1" applyAlignment="1">
      <alignment horizontal="right" vertical="center"/>
    </xf>
    <xf numFmtId="2" fontId="84" fillId="36" borderId="9" xfId="0" applyNumberFormat="1" applyFont="1" applyFill="1" applyBorder="1" applyAlignment="1">
      <alignment horizontal="center" vertical="center" wrapText="1"/>
    </xf>
    <xf numFmtId="49" fontId="84" fillId="36" borderId="9" xfId="0" applyNumberFormat="1" applyFont="1" applyFill="1" applyBorder="1" applyAlignment="1">
      <alignment horizontal="center" vertical="center" wrapText="1"/>
    </xf>
    <xf numFmtId="41" fontId="70" fillId="0" borderId="9" xfId="0" applyNumberFormat="1" applyFont="1" applyFill="1" applyBorder="1" applyAlignment="1">
      <alignment horizontal="right" vertical="center"/>
    </xf>
    <xf numFmtId="41" fontId="70" fillId="0" borderId="9" xfId="67" applyNumberFormat="1" applyFont="1" applyFill="1" applyBorder="1" applyAlignment="1">
      <alignment horizontal="right" vertical="center"/>
    </xf>
    <xf numFmtId="41" fontId="69" fillId="0" borderId="9" xfId="67" applyNumberFormat="1" applyFont="1" applyBorder="1" applyAlignment="1">
      <alignment horizontal="right" vertical="center"/>
    </xf>
    <xf numFmtId="0" fontId="97" fillId="36" borderId="12" xfId="0" applyFont="1" applyFill="1" applyBorder="1" applyAlignment="1">
      <alignment horizontal="center"/>
    </xf>
    <xf numFmtId="191" fontId="95" fillId="36" borderId="1" xfId="0" applyNumberFormat="1" applyFont="1" applyFill="1" applyBorder="1" applyAlignment="1">
      <alignment horizontal="center" vertical="center" wrapText="1"/>
    </xf>
    <xf numFmtId="166" fontId="87" fillId="0" borderId="0" xfId="3" applyNumberFormat="1" applyFont="1" applyFill="1" applyBorder="1" applyAlignment="1">
      <alignment horizontal="center" vertical="top" wrapText="1"/>
    </xf>
    <xf numFmtId="4" fontId="87" fillId="0" borderId="0" xfId="0" applyNumberFormat="1" applyFont="1" applyFill="1" applyBorder="1" applyAlignment="1">
      <alignment horizontal="right" vertical="top" wrapText="1"/>
    </xf>
    <xf numFmtId="0" fontId="92" fillId="0" borderId="0" xfId="0" applyFont="1" applyFill="1" applyAlignment="1">
      <alignment horizontal="justify"/>
    </xf>
    <xf numFmtId="171" fontId="88" fillId="0" borderId="9" xfId="0" applyNumberFormat="1" applyFont="1" applyFill="1" applyBorder="1"/>
    <xf numFmtId="14" fontId="88" fillId="0" borderId="9" xfId="0" applyNumberFormat="1" applyFont="1" applyFill="1" applyBorder="1"/>
    <xf numFmtId="166" fontId="88" fillId="0" borderId="9" xfId="3" applyNumberFormat="1" applyFont="1" applyFill="1" applyBorder="1" applyAlignment="1">
      <alignment horizontal="center" vertical="top" wrapText="1"/>
    </xf>
    <xf numFmtId="0" fontId="97" fillId="36" borderId="13" xfId="0" applyFont="1" applyFill="1" applyBorder="1" applyAlignment="1">
      <alignment horizontal="center"/>
    </xf>
    <xf numFmtId="171" fontId="84" fillId="36" borderId="1" xfId="0" applyNumberFormat="1" applyFont="1" applyFill="1" applyBorder="1" applyAlignment="1">
      <alignment horizontal="center" vertical="center" wrapText="1"/>
    </xf>
    <xf numFmtId="0" fontId="97" fillId="36" borderId="12" xfId="0" applyFont="1" applyFill="1" applyBorder="1" applyAlignment="1"/>
    <xf numFmtId="0" fontId="97" fillId="36" borderId="13" xfId="0" applyFont="1" applyFill="1" applyBorder="1" applyAlignment="1"/>
    <xf numFmtId="0" fontId="17" fillId="0" borderId="0" xfId="0" applyFont="1"/>
    <xf numFmtId="0" fontId="84" fillId="36" borderId="9" xfId="0" applyFont="1" applyFill="1" applyBorder="1" applyAlignment="1">
      <alignment horizontal="center" vertical="center" wrapText="1"/>
    </xf>
    <xf numFmtId="171" fontId="87" fillId="0" borderId="9" xfId="0" applyNumberFormat="1" applyFont="1" applyFill="1" applyBorder="1" applyAlignment="1">
      <alignment horizontal="right" vertical="top" wrapText="1"/>
    </xf>
    <xf numFmtId="171" fontId="88" fillId="0" borderId="9" xfId="0" applyNumberFormat="1" applyFont="1" applyFill="1" applyBorder="1" applyAlignment="1">
      <alignment horizontal="right" vertical="top" wrapText="1"/>
    </xf>
    <xf numFmtId="175" fontId="88" fillId="0" borderId="9" xfId="0" applyNumberFormat="1" applyFont="1" applyFill="1" applyBorder="1" applyAlignment="1">
      <alignment horizontal="right" vertical="top" wrapText="1"/>
    </xf>
    <xf numFmtId="3" fontId="87" fillId="0" borderId="9" xfId="0" applyNumberFormat="1" applyFont="1" applyFill="1" applyBorder="1" applyAlignment="1">
      <alignment horizontal="right"/>
    </xf>
    <xf numFmtId="3" fontId="88" fillId="0" borderId="9" xfId="0" applyNumberFormat="1" applyFont="1" applyFill="1" applyBorder="1" applyAlignment="1">
      <alignment horizontal="right"/>
    </xf>
    <xf numFmtId="3" fontId="88" fillId="0" borderId="15" xfId="0" applyNumberFormat="1" applyFont="1" applyFill="1" applyBorder="1" applyAlignment="1">
      <alignment horizontal="right" vertical="top" wrapText="1"/>
    </xf>
    <xf numFmtId="3" fontId="87" fillId="0" borderId="9" xfId="0" applyNumberFormat="1" applyFont="1" applyFill="1" applyBorder="1" applyAlignment="1">
      <alignment horizontal="right" vertical="top" wrapText="1"/>
    </xf>
    <xf numFmtId="3" fontId="88" fillId="0" borderId="9" xfId="0" applyNumberFormat="1" applyFont="1" applyFill="1" applyBorder="1" applyAlignment="1">
      <alignment horizontal="right" vertical="center" wrapText="1"/>
    </xf>
    <xf numFmtId="0" fontId="88" fillId="0" borderId="0" xfId="0" applyFont="1" applyFill="1"/>
    <xf numFmtId="171" fontId="88" fillId="0" borderId="9" xfId="0" applyNumberFormat="1" applyFont="1" applyFill="1" applyBorder="1" applyAlignment="1">
      <alignment horizontal="right" vertical="center" wrapText="1"/>
    </xf>
    <xf numFmtId="0" fontId="87" fillId="0" borderId="0" xfId="0" applyFont="1" applyFill="1" applyAlignment="1">
      <alignment horizontal="center"/>
    </xf>
    <xf numFmtId="0" fontId="87" fillId="0" borderId="0" xfId="0" applyFont="1" applyFill="1" applyAlignment="1"/>
    <xf numFmtId="171" fontId="88" fillId="0" borderId="0" xfId="0" applyNumberFormat="1" applyFont="1" applyFill="1"/>
    <xf numFmtId="0" fontId="87" fillId="0" borderId="0" xfId="0" applyFont="1" applyFill="1"/>
    <xf numFmtId="172" fontId="88" fillId="0" borderId="9" xfId="0" applyNumberFormat="1" applyFont="1" applyFill="1" applyBorder="1" applyAlignment="1">
      <alignment horizontal="right" vertical="top" wrapText="1"/>
    </xf>
    <xf numFmtId="3" fontId="88" fillId="0" borderId="0" xfId="0" applyNumberFormat="1" applyFont="1" applyFill="1"/>
    <xf numFmtId="0" fontId="88" fillId="0" borderId="0" xfId="0" applyFont="1" applyFill="1" applyBorder="1"/>
    <xf numFmtId="0" fontId="88" fillId="0" borderId="9" xfId="0" applyFont="1" applyFill="1" applyBorder="1" applyAlignment="1">
      <alignment horizontal="left" vertical="top" wrapText="1"/>
    </xf>
    <xf numFmtId="0" fontId="87" fillId="0" borderId="0" xfId="0" applyFont="1" applyFill="1" applyAlignment="1">
      <alignment horizontal="left"/>
    </xf>
    <xf numFmtId="3" fontId="88" fillId="0" borderId="9" xfId="0" applyNumberFormat="1" applyFont="1" applyFill="1" applyBorder="1" applyAlignment="1">
      <alignment horizontal="center" vertical="top" wrapText="1"/>
    </xf>
    <xf numFmtId="171" fontId="88" fillId="0" borderId="0" xfId="0" applyNumberFormat="1" applyFont="1" applyFill="1" applyBorder="1"/>
    <xf numFmtId="3" fontId="88" fillId="0" borderId="9" xfId="2" applyNumberFormat="1" applyFont="1" applyFill="1" applyBorder="1" applyAlignment="1">
      <alignment horizontal="right" vertical="top" wrapText="1"/>
    </xf>
    <xf numFmtId="0" fontId="88" fillId="0" borderId="9" xfId="0" applyFont="1" applyFill="1" applyBorder="1"/>
    <xf numFmtId="3" fontId="88" fillId="0" borderId="0" xfId="0" applyNumberFormat="1" applyFont="1" applyFill="1" applyBorder="1"/>
    <xf numFmtId="0" fontId="87" fillId="0" borderId="0" xfId="0" applyFont="1" applyFill="1" applyAlignment="1">
      <alignment horizontal="justify"/>
    </xf>
    <xf numFmtId="3" fontId="87" fillId="0" borderId="0" xfId="0" applyNumberFormat="1" applyFont="1" applyFill="1" applyBorder="1" applyAlignment="1">
      <alignment horizontal="right" vertical="top" wrapText="1"/>
    </xf>
    <xf numFmtId="171" fontId="87" fillId="0" borderId="0" xfId="0" applyNumberFormat="1" applyFont="1" applyFill="1" applyAlignment="1">
      <alignment horizontal="center"/>
    </xf>
    <xf numFmtId="3" fontId="87" fillId="0" borderId="0" xfId="0" applyNumberFormat="1" applyFont="1" applyFill="1" applyAlignment="1">
      <alignment horizontal="center"/>
    </xf>
    <xf numFmtId="171" fontId="87" fillId="0" borderId="0" xfId="0" applyNumberFormat="1" applyFont="1" applyFill="1" applyAlignment="1">
      <alignment horizontal="left"/>
    </xf>
    <xf numFmtId="3" fontId="87" fillId="0" borderId="0" xfId="0" applyNumberFormat="1" applyFont="1" applyFill="1" applyAlignment="1">
      <alignment horizontal="left"/>
    </xf>
    <xf numFmtId="0" fontId="88" fillId="0" borderId="0" xfId="0" applyFont="1" applyFill="1" applyAlignment="1">
      <alignment horizontal="center"/>
    </xf>
    <xf numFmtId="3" fontId="87" fillId="0" borderId="9" xfId="0" applyNumberFormat="1" applyFont="1" applyFill="1" applyBorder="1" applyAlignment="1">
      <alignment horizontal="right" vertical="center" wrapText="1"/>
    </xf>
    <xf numFmtId="171" fontId="87" fillId="0" borderId="9" xfId="0" applyNumberFormat="1" applyFont="1" applyFill="1" applyBorder="1" applyAlignment="1">
      <alignment horizontal="right" vertical="center" wrapText="1"/>
    </xf>
    <xf numFmtId="3" fontId="88" fillId="0" borderId="0" xfId="0" applyNumberFormat="1" applyFont="1" applyFill="1" applyBorder="1" applyAlignment="1">
      <alignment horizontal="right"/>
    </xf>
    <xf numFmtId="0" fontId="87" fillId="0" borderId="0" xfId="0" applyFont="1" applyFill="1" applyBorder="1" applyAlignment="1">
      <alignment horizontal="center"/>
    </xf>
    <xf numFmtId="3" fontId="87" fillId="0" borderId="0" xfId="0" applyNumberFormat="1" applyFont="1" applyFill="1" applyBorder="1" applyAlignment="1">
      <alignment horizontal="right"/>
    </xf>
    <xf numFmtId="0" fontId="87" fillId="0" borderId="0" xfId="0" applyFont="1" applyFill="1" applyBorder="1" applyAlignment="1">
      <alignment horizontal="left" vertical="top" wrapText="1"/>
    </xf>
    <xf numFmtId="171" fontId="87" fillId="0" borderId="0" xfId="0" applyNumberFormat="1" applyFont="1" applyFill="1" applyBorder="1" applyAlignment="1">
      <alignment horizontal="right" vertical="top" wrapText="1"/>
    </xf>
    <xf numFmtId="3" fontId="88" fillId="0" borderId="9" xfId="0" applyNumberFormat="1" applyFont="1" applyFill="1" applyBorder="1"/>
    <xf numFmtId="3" fontId="88" fillId="0" borderId="0" xfId="0" applyNumberFormat="1" applyFont="1" applyFill="1" applyAlignment="1">
      <alignment horizontal="center"/>
    </xf>
    <xf numFmtId="0" fontId="87" fillId="0" borderId="0" xfId="0" applyFont="1" applyFill="1" applyBorder="1" applyAlignment="1">
      <alignment horizontal="left"/>
    </xf>
    <xf numFmtId="0" fontId="87" fillId="0" borderId="0" xfId="0" applyFont="1" applyFill="1" applyBorder="1" applyAlignment="1">
      <alignment horizontal="center" vertical="top" wrapText="1"/>
    </xf>
    <xf numFmtId="0" fontId="67" fillId="0" borderId="0" xfId="0" applyFont="1" applyFill="1"/>
    <xf numFmtId="0" fontId="72" fillId="0" borderId="0" xfId="0" applyFont="1" applyFill="1" applyAlignment="1">
      <alignment horizontal="center"/>
    </xf>
    <xf numFmtId="0" fontId="82" fillId="0" borderId="0" xfId="0" applyFont="1" applyFill="1"/>
    <xf numFmtId="171" fontId="85" fillId="0" borderId="0" xfId="0" applyNumberFormat="1" applyFont="1" applyFill="1"/>
    <xf numFmtId="171" fontId="67" fillId="0" borderId="0" xfId="0" applyNumberFormat="1" applyFont="1" applyFill="1"/>
    <xf numFmtId="0" fontId="17" fillId="0" borderId="0" xfId="0" applyFont="1" applyFill="1"/>
    <xf numFmtId="0" fontId="92" fillId="0" borderId="0" xfId="0" applyFont="1" applyFill="1" applyAlignment="1">
      <alignment horizontal="left"/>
    </xf>
    <xf numFmtId="14" fontId="94" fillId="36" borderId="9" xfId="0" applyNumberFormat="1" applyFont="1" applyFill="1" applyBorder="1" applyAlignment="1">
      <alignment horizontal="center" vertical="center" wrapText="1"/>
    </xf>
    <xf numFmtId="0" fontId="92" fillId="0" borderId="0" xfId="0" applyFont="1" applyFill="1"/>
    <xf numFmtId="0" fontId="92" fillId="0" borderId="0" xfId="0" applyFont="1" applyFill="1" applyAlignment="1"/>
    <xf numFmtId="0" fontId="88" fillId="0" borderId="0" xfId="0" applyFont="1" applyFill="1" applyBorder="1" applyAlignment="1">
      <alignment horizontal="left"/>
    </xf>
    <xf numFmtId="0" fontId="0" fillId="0" borderId="0" xfId="0"/>
    <xf numFmtId="0" fontId="88" fillId="0" borderId="0" xfId="0" applyFont="1" applyFill="1"/>
    <xf numFmtId="0" fontId="87" fillId="0" borderId="0" xfId="0" applyFont="1" applyFill="1" applyAlignment="1"/>
    <xf numFmtId="171" fontId="88" fillId="0" borderId="0" xfId="0" applyNumberFormat="1" applyFont="1" applyFill="1"/>
    <xf numFmtId="0" fontId="87" fillId="0" borderId="0" xfId="0" applyFont="1" applyFill="1"/>
    <xf numFmtId="3" fontId="88" fillId="0" borderId="0" xfId="0" applyNumberFormat="1" applyFont="1" applyFill="1"/>
    <xf numFmtId="3" fontId="88" fillId="0" borderId="0" xfId="0" applyNumberFormat="1" applyFont="1" applyFill="1" applyBorder="1"/>
    <xf numFmtId="3" fontId="88" fillId="0" borderId="9" xfId="0" applyNumberFormat="1" applyFont="1" applyFill="1" applyBorder="1"/>
    <xf numFmtId="3" fontId="87" fillId="0" borderId="9" xfId="0" applyNumberFormat="1" applyFont="1" applyFill="1" applyBorder="1"/>
    <xf numFmtId="14" fontId="84" fillId="36" borderId="9" xfId="0" applyNumberFormat="1" applyFont="1" applyFill="1" applyBorder="1" applyAlignment="1">
      <alignment horizontal="center" vertical="center" wrapText="1"/>
    </xf>
    <xf numFmtId="0" fontId="88" fillId="0" borderId="0" xfId="0" applyFont="1" applyFill="1" applyAlignment="1">
      <alignment horizontal="justify"/>
    </xf>
    <xf numFmtId="171" fontId="84" fillId="36" borderId="9" xfId="0" applyNumberFormat="1" applyFont="1" applyFill="1" applyBorder="1" applyAlignment="1">
      <alignment horizontal="center" vertical="center" wrapText="1"/>
    </xf>
    <xf numFmtId="171" fontId="82" fillId="0" borderId="0" xfId="0" applyNumberFormat="1" applyFont="1" applyFill="1"/>
    <xf numFmtId="0" fontId="87" fillId="0" borderId="0" xfId="0" applyFont="1" applyFill="1" applyBorder="1" applyAlignment="1">
      <alignment horizontal="left" vertical="center"/>
    </xf>
    <xf numFmtId="171" fontId="80" fillId="0" borderId="0" xfId="0" applyNumberFormat="1" applyFont="1" applyFill="1"/>
    <xf numFmtId="3" fontId="80" fillId="0" borderId="3" xfId="0" applyNumberFormat="1" applyFont="1" applyFill="1" applyBorder="1"/>
    <xf numFmtId="0" fontId="87" fillId="0" borderId="0" xfId="0" applyFont="1" applyFill="1" applyAlignment="1">
      <alignment horizontal="left"/>
    </xf>
    <xf numFmtId="0" fontId="69" fillId="0" borderId="9" xfId="0" applyFont="1" applyBorder="1" applyAlignment="1">
      <alignment horizontal="center" vertical="center" wrapText="1"/>
    </xf>
    <xf numFmtId="0" fontId="79" fillId="36" borderId="11" xfId="0" applyFont="1" applyFill="1" applyBorder="1" applyAlignment="1">
      <alignment horizontal="center" vertical="center" wrapText="1"/>
    </xf>
    <xf numFmtId="0" fontId="79" fillId="36" borderId="12" xfId="0" applyFont="1" applyFill="1" applyBorder="1" applyAlignment="1">
      <alignment horizontal="center" vertical="center" wrapText="1"/>
    </xf>
    <xf numFmtId="0" fontId="79" fillId="36" borderId="13" xfId="0" applyFont="1" applyFill="1" applyBorder="1" applyAlignment="1">
      <alignment horizontal="center" vertical="center" wrapText="1"/>
    </xf>
    <xf numFmtId="0" fontId="69" fillId="0" borderId="9" xfId="0" applyFont="1" applyBorder="1" applyAlignment="1">
      <alignment horizontal="center"/>
    </xf>
    <xf numFmtId="6" fontId="69" fillId="0" borderId="0" xfId="0" applyNumberFormat="1" applyFont="1" applyAlignment="1">
      <alignment horizontal="right"/>
    </xf>
    <xf numFmtId="0" fontId="79" fillId="36" borderId="11" xfId="0" applyFont="1" applyFill="1" applyBorder="1" applyAlignment="1">
      <alignment horizontal="center" vertical="center"/>
    </xf>
    <xf numFmtId="0" fontId="79" fillId="36" borderId="12" xfId="0" applyFont="1" applyFill="1" applyBorder="1" applyAlignment="1">
      <alignment horizontal="center" vertical="center"/>
    </xf>
    <xf numFmtId="0" fontId="79" fillId="36" borderId="13" xfId="0" applyFont="1" applyFill="1" applyBorder="1" applyAlignment="1">
      <alignment horizontal="center" vertical="center"/>
    </xf>
    <xf numFmtId="0" fontId="69" fillId="0" borderId="11" xfId="0" applyFont="1" applyBorder="1" applyAlignment="1">
      <alignment horizontal="center"/>
    </xf>
    <xf numFmtId="0" fontId="69" fillId="0" borderId="12" xfId="0" applyFont="1" applyBorder="1" applyAlignment="1">
      <alignment horizontal="center"/>
    </xf>
    <xf numFmtId="0" fontId="69" fillId="0" borderId="13" xfId="0" applyFont="1" applyBorder="1" applyAlignment="1">
      <alignment horizontal="center"/>
    </xf>
    <xf numFmtId="0" fontId="17" fillId="0" borderId="0" xfId="4" applyFont="1" applyAlignment="1">
      <alignment horizontal="center" vertical="top" wrapText="1"/>
    </xf>
    <xf numFmtId="0" fontId="70" fillId="0" borderId="0" xfId="0" applyFont="1" applyAlignment="1">
      <alignment horizontal="left"/>
    </xf>
    <xf numFmtId="0" fontId="76" fillId="0" borderId="0" xfId="0" applyFont="1" applyBorder="1" applyAlignment="1">
      <alignment horizontal="left"/>
    </xf>
    <xf numFmtId="0" fontId="69" fillId="0" borderId="0" xfId="0" applyFont="1" applyBorder="1" applyAlignment="1">
      <alignment horizontal="center"/>
    </xf>
    <xf numFmtId="0" fontId="70" fillId="0" borderId="9" xfId="0" applyFont="1" applyBorder="1" applyAlignment="1">
      <alignment horizontal="center"/>
    </xf>
    <xf numFmtId="3" fontId="69" fillId="0" borderId="14" xfId="0" applyNumberFormat="1" applyFont="1" applyFill="1" applyBorder="1" applyAlignment="1">
      <alignment horizontal="right" vertical="center" wrapText="1"/>
    </xf>
    <xf numFmtId="3" fontId="69" fillId="0" borderId="3" xfId="0" applyNumberFormat="1" applyFont="1" applyFill="1" applyBorder="1" applyAlignment="1">
      <alignment horizontal="right" vertical="center" wrapText="1"/>
    </xf>
    <xf numFmtId="3" fontId="69" fillId="0" borderId="16" xfId="0" applyNumberFormat="1" applyFont="1" applyFill="1" applyBorder="1" applyAlignment="1">
      <alignment horizontal="right" vertical="center" wrapText="1"/>
    </xf>
    <xf numFmtId="10" fontId="69" fillId="0" borderId="14" xfId="0" applyNumberFormat="1" applyFont="1" applyBorder="1" applyAlignment="1">
      <alignment horizontal="center" vertical="center" wrapText="1"/>
    </xf>
    <xf numFmtId="10" fontId="69" fillId="0" borderId="3" xfId="0" applyNumberFormat="1" applyFont="1" applyBorder="1" applyAlignment="1">
      <alignment horizontal="center" vertical="center" wrapText="1"/>
    </xf>
    <xf numFmtId="10" fontId="69" fillId="0" borderId="16" xfId="0" applyNumberFormat="1" applyFont="1" applyBorder="1" applyAlignment="1">
      <alignment horizontal="center" vertical="center" wrapText="1"/>
    </xf>
    <xf numFmtId="0" fontId="70" fillId="0" borderId="0" xfId="0" applyFont="1" applyAlignment="1">
      <alignment horizontal="center"/>
    </xf>
    <xf numFmtId="10" fontId="69" fillId="0" borderId="14" xfId="0" applyNumberFormat="1" applyFont="1" applyBorder="1" applyAlignment="1">
      <alignment horizontal="center" vertical="center"/>
    </xf>
    <xf numFmtId="10" fontId="69" fillId="0" borderId="3" xfId="0" applyNumberFormat="1" applyFont="1" applyBorder="1" applyAlignment="1">
      <alignment horizontal="center" vertical="center"/>
    </xf>
    <xf numFmtId="10" fontId="69" fillId="0" borderId="16" xfId="0" applyNumberFormat="1" applyFont="1" applyBorder="1" applyAlignment="1">
      <alignment horizontal="center" vertical="center"/>
    </xf>
    <xf numFmtId="3" fontId="69" fillId="0" borderId="3" xfId="0" applyNumberFormat="1" applyFont="1" applyBorder="1" applyAlignment="1">
      <alignment horizontal="right" vertical="center" wrapText="1"/>
    </xf>
    <xf numFmtId="3" fontId="69" fillId="0" borderId="16" xfId="0" applyNumberFormat="1" applyFont="1" applyBorder="1" applyAlignment="1">
      <alignment horizontal="right" vertical="center" wrapText="1"/>
    </xf>
    <xf numFmtId="0" fontId="69" fillId="0" borderId="0" xfId="0" applyFont="1" applyAlignment="1">
      <alignment horizontal="left" vertical="top" wrapText="1"/>
    </xf>
    <xf numFmtId="0" fontId="71" fillId="0" borderId="0" xfId="0" applyFont="1" applyAlignment="1">
      <alignment horizontal="center"/>
    </xf>
    <xf numFmtId="0" fontId="6" fillId="0" borderId="9" xfId="0" applyFont="1" applyBorder="1" applyAlignment="1">
      <alignment horizontal="center" vertical="center" wrapText="1"/>
    </xf>
    <xf numFmtId="0" fontId="10" fillId="0" borderId="9" xfId="0" applyFont="1" applyBorder="1" applyAlignment="1">
      <alignment horizontal="center"/>
    </xf>
    <xf numFmtId="2" fontId="70" fillId="0" borderId="0" xfId="0" applyNumberFormat="1" applyFont="1" applyAlignment="1">
      <alignment horizontal="center" vertical="center" wrapText="1"/>
    </xf>
    <xf numFmtId="2" fontId="18" fillId="0" borderId="0" xfId="0" applyNumberFormat="1" applyFont="1" applyAlignment="1">
      <alignment horizontal="center" vertical="center" wrapText="1"/>
    </xf>
    <xf numFmtId="0" fontId="36" fillId="0" borderId="0" xfId="0" applyFont="1" applyAlignment="1">
      <alignment horizontal="center"/>
    </xf>
    <xf numFmtId="0" fontId="36" fillId="0" borderId="0" xfId="0" applyFont="1" applyAlignment="1">
      <alignment horizontal="left"/>
    </xf>
    <xf numFmtId="2" fontId="72" fillId="0" borderId="0" xfId="0" applyNumberFormat="1" applyFont="1" applyFill="1" applyAlignment="1">
      <alignment horizontal="center" vertical="center" wrapText="1"/>
    </xf>
    <xf numFmtId="0" fontId="17" fillId="0" borderId="0" xfId="4" applyFont="1" applyFill="1" applyAlignment="1">
      <alignment horizontal="center" vertical="top" wrapText="1"/>
    </xf>
    <xf numFmtId="0" fontId="87" fillId="0" borderId="11" xfId="0" applyFont="1" applyFill="1" applyBorder="1" applyAlignment="1">
      <alignment horizontal="left" vertical="top" wrapText="1"/>
    </xf>
    <xf numFmtId="0" fontId="87" fillId="0" borderId="13" xfId="0" applyFont="1" applyFill="1" applyBorder="1" applyAlignment="1">
      <alignment horizontal="left" vertical="top" wrapText="1"/>
    </xf>
    <xf numFmtId="0" fontId="84" fillId="36" borderId="26" xfId="0" applyFont="1" applyFill="1" applyBorder="1" applyAlignment="1">
      <alignment horizontal="center"/>
    </xf>
    <xf numFmtId="0" fontId="84" fillId="36" borderId="7" xfId="0" applyFont="1" applyFill="1" applyBorder="1" applyAlignment="1">
      <alignment horizontal="center"/>
    </xf>
    <xf numFmtId="0" fontId="84" fillId="36" borderId="9" xfId="0" applyFont="1" applyFill="1" applyBorder="1" applyAlignment="1">
      <alignment horizontal="center" vertical="center"/>
    </xf>
    <xf numFmtId="0" fontId="88" fillId="0" borderId="9" xfId="0" applyFont="1" applyFill="1" applyBorder="1" applyAlignment="1">
      <alignment horizontal="left"/>
    </xf>
    <xf numFmtId="0" fontId="87" fillId="0" borderId="9" xfId="0" applyFont="1" applyFill="1" applyBorder="1" applyAlignment="1">
      <alignment horizontal="left"/>
    </xf>
    <xf numFmtId="0" fontId="88" fillId="0" borderId="11" xfId="0" applyFont="1" applyFill="1" applyBorder="1" applyAlignment="1">
      <alignment horizontal="left"/>
    </xf>
    <xf numFmtId="0" fontId="88" fillId="0" borderId="12" xfId="0" applyFont="1" applyFill="1" applyBorder="1" applyAlignment="1">
      <alignment horizontal="left"/>
    </xf>
    <xf numFmtId="0" fontId="88" fillId="0" borderId="13" xfId="0" applyFont="1" applyFill="1" applyBorder="1" applyAlignment="1">
      <alignment horizontal="left"/>
    </xf>
    <xf numFmtId="0" fontId="87" fillId="0" borderId="11" xfId="0" applyFont="1" applyFill="1" applyBorder="1" applyAlignment="1">
      <alignment horizontal="left"/>
    </xf>
    <xf numFmtId="0" fontId="87" fillId="0" borderId="12" xfId="0" applyFont="1" applyFill="1" applyBorder="1" applyAlignment="1">
      <alignment horizontal="left"/>
    </xf>
    <xf numFmtId="0" fontId="87" fillId="0" borderId="13" xfId="0" applyFont="1" applyFill="1" applyBorder="1" applyAlignment="1">
      <alignment horizontal="left"/>
    </xf>
    <xf numFmtId="0" fontId="84" fillId="36" borderId="11" xfId="0" applyFont="1" applyFill="1" applyBorder="1" applyAlignment="1">
      <alignment horizontal="center"/>
    </xf>
    <xf numFmtId="0" fontId="84" fillId="36" borderId="12" xfId="0" applyFont="1" applyFill="1" applyBorder="1" applyAlignment="1">
      <alignment horizontal="center"/>
    </xf>
    <xf numFmtId="0" fontId="84" fillId="36" borderId="13" xfId="0" applyFont="1" applyFill="1" applyBorder="1" applyAlignment="1">
      <alignment horizontal="center"/>
    </xf>
    <xf numFmtId="0" fontId="84" fillId="36" borderId="9" xfId="0" applyFont="1" applyFill="1" applyBorder="1" applyAlignment="1">
      <alignment horizontal="center"/>
    </xf>
    <xf numFmtId="0" fontId="92" fillId="0" borderId="11" xfId="0" applyFont="1" applyFill="1" applyBorder="1" applyAlignment="1">
      <alignment horizontal="left"/>
    </xf>
    <xf numFmtId="0" fontId="92" fillId="0" borderId="13" xfId="0" applyFont="1" applyFill="1" applyBorder="1" applyAlignment="1">
      <alignment horizontal="left"/>
    </xf>
    <xf numFmtId="2" fontId="84" fillId="36" borderId="10" xfId="0" applyNumberFormat="1" applyFont="1" applyFill="1" applyBorder="1" applyAlignment="1">
      <alignment horizontal="center" vertical="center" wrapText="1"/>
    </xf>
    <xf numFmtId="2" fontId="84" fillId="36" borderId="25" xfId="0" applyNumberFormat="1" applyFont="1" applyFill="1" applyBorder="1" applyAlignment="1">
      <alignment horizontal="center" vertical="center" wrapText="1"/>
    </xf>
    <xf numFmtId="2" fontId="84" fillId="36" borderId="26" xfId="0" applyNumberFormat="1" applyFont="1" applyFill="1" applyBorder="1" applyAlignment="1">
      <alignment horizontal="center" vertical="center" wrapText="1"/>
    </xf>
    <xf numFmtId="2" fontId="84" fillId="36" borderId="27" xfId="0" applyNumberFormat="1" applyFont="1" applyFill="1" applyBorder="1" applyAlignment="1">
      <alignment horizontal="center" vertical="center" wrapText="1"/>
    </xf>
    <xf numFmtId="2" fontId="84" fillId="36" borderId="14" xfId="0" applyNumberFormat="1" applyFont="1" applyFill="1" applyBorder="1" applyAlignment="1">
      <alignment horizontal="center" vertical="center" wrapText="1"/>
    </xf>
    <xf numFmtId="2" fontId="84" fillId="36" borderId="16" xfId="0" applyNumberFormat="1" applyFont="1" applyFill="1" applyBorder="1" applyAlignment="1">
      <alignment horizontal="center" vertical="center" wrapText="1"/>
    </xf>
    <xf numFmtId="0" fontId="88" fillId="0" borderId="11" xfId="0" applyFont="1" applyFill="1" applyBorder="1" applyAlignment="1">
      <alignment horizontal="left" vertical="top" wrapText="1"/>
    </xf>
    <xf numFmtId="0" fontId="88" fillId="0" borderId="13" xfId="0" applyFont="1" applyFill="1" applyBorder="1" applyAlignment="1">
      <alignment horizontal="left" vertical="top" wrapText="1"/>
    </xf>
    <xf numFmtId="0" fontId="88" fillId="0" borderId="11" xfId="0" applyFont="1" applyFill="1" applyBorder="1" applyAlignment="1">
      <alignment horizontal="left" vertical="center" wrapText="1"/>
    </xf>
    <xf numFmtId="0" fontId="88" fillId="0" borderId="13" xfId="0" applyFont="1" applyFill="1" applyBorder="1" applyAlignment="1">
      <alignment horizontal="left" vertical="center" wrapText="1"/>
    </xf>
    <xf numFmtId="0" fontId="87" fillId="0" borderId="28" xfId="0" applyFont="1" applyFill="1" applyBorder="1" applyAlignment="1">
      <alignment horizontal="left"/>
    </xf>
    <xf numFmtId="2" fontId="84" fillId="36" borderId="11" xfId="0" applyNumberFormat="1" applyFont="1" applyFill="1" applyBorder="1" applyAlignment="1">
      <alignment horizontal="center" vertical="center" wrapText="1"/>
    </xf>
    <xf numFmtId="2" fontId="84" fillId="36" borderId="13" xfId="0" applyNumberFormat="1" applyFont="1" applyFill="1" applyBorder="1" applyAlignment="1">
      <alignment horizontal="center" vertical="center" wrapText="1"/>
    </xf>
    <xf numFmtId="0" fontId="84" fillId="36" borderId="10" xfId="0" applyFont="1" applyFill="1" applyBorder="1" applyAlignment="1">
      <alignment horizontal="center" vertical="center" wrapText="1"/>
    </xf>
    <xf numFmtId="0" fontId="84" fillId="36" borderId="25" xfId="0" applyFont="1" applyFill="1" applyBorder="1" applyAlignment="1">
      <alignment horizontal="center" vertical="center" wrapText="1"/>
    </xf>
    <xf numFmtId="0" fontId="84" fillId="36" borderId="26" xfId="0" applyFont="1" applyFill="1" applyBorder="1" applyAlignment="1">
      <alignment horizontal="center" vertical="center" wrapText="1"/>
    </xf>
    <xf numFmtId="0" fontId="84" fillId="36" borderId="27" xfId="0" applyFont="1" applyFill="1" applyBorder="1" applyAlignment="1">
      <alignment horizontal="center" vertical="center" wrapText="1"/>
    </xf>
    <xf numFmtId="0" fontId="84" fillId="36" borderId="9" xfId="0" applyFont="1" applyFill="1" applyBorder="1" applyAlignment="1">
      <alignment horizontal="center" vertical="center" wrapText="1"/>
    </xf>
    <xf numFmtId="0" fontId="87" fillId="0" borderId="9" xfId="0" applyFont="1" applyFill="1" applyBorder="1" applyAlignment="1">
      <alignment horizontal="left" vertical="top" wrapText="1"/>
    </xf>
    <xf numFmtId="0" fontId="87" fillId="0" borderId="11" xfId="0" applyFont="1" applyFill="1" applyBorder="1" applyAlignment="1">
      <alignment horizontal="left" vertical="center" wrapText="1"/>
    </xf>
    <xf numFmtId="0" fontId="87" fillId="0" borderId="13" xfId="0" applyFont="1" applyFill="1" applyBorder="1" applyAlignment="1">
      <alignment horizontal="left" vertical="center" wrapText="1"/>
    </xf>
    <xf numFmtId="171" fontId="84" fillId="36" borderId="1" xfId="0" applyNumberFormat="1" applyFont="1" applyFill="1" applyBorder="1" applyAlignment="1">
      <alignment horizontal="center" vertical="center" wrapText="1"/>
    </xf>
    <xf numFmtId="0" fontId="88" fillId="0" borderId="11" xfId="2" applyFont="1" applyFill="1" applyBorder="1" applyAlignment="1">
      <alignment horizontal="left" vertical="top" wrapText="1"/>
    </xf>
    <xf numFmtId="0" fontId="88" fillId="0" borderId="13" xfId="2" applyFont="1" applyFill="1" applyBorder="1" applyAlignment="1">
      <alignment horizontal="left" vertical="top" wrapText="1"/>
    </xf>
    <xf numFmtId="0" fontId="92" fillId="0" borderId="11" xfId="0" applyFont="1" applyFill="1" applyBorder="1" applyAlignment="1">
      <alignment horizontal="left" vertical="top" wrapText="1"/>
    </xf>
    <xf numFmtId="0" fontId="92" fillId="0" borderId="13" xfId="0" applyFont="1" applyFill="1" applyBorder="1" applyAlignment="1">
      <alignment horizontal="left" vertical="top" wrapText="1"/>
    </xf>
    <xf numFmtId="0" fontId="88" fillId="0" borderId="0" xfId="0" applyFont="1" applyFill="1" applyAlignment="1">
      <alignment horizontal="left" wrapText="1"/>
    </xf>
    <xf numFmtId="0" fontId="88" fillId="0" borderId="9" xfId="0" applyFont="1" applyFill="1" applyBorder="1" applyAlignment="1">
      <alignment horizontal="left" vertical="center" wrapText="1"/>
    </xf>
    <xf numFmtId="0" fontId="84" fillId="36" borderId="11" xfId="0" applyFont="1" applyFill="1" applyBorder="1" applyAlignment="1">
      <alignment horizontal="center" vertical="center" wrapText="1"/>
    </xf>
    <xf numFmtId="0" fontId="84" fillId="36" borderId="13" xfId="0" applyFont="1" applyFill="1" applyBorder="1" applyAlignment="1">
      <alignment horizontal="center" vertical="center" wrapText="1"/>
    </xf>
    <xf numFmtId="0" fontId="84" fillId="36" borderId="9" xfId="0" applyFont="1" applyFill="1" applyBorder="1" applyAlignment="1">
      <alignment horizontal="center" vertical="top" wrapText="1"/>
    </xf>
    <xf numFmtId="2" fontId="84" fillId="36" borderId="9" xfId="0" applyNumberFormat="1" applyFont="1" applyFill="1" applyBorder="1" applyAlignment="1">
      <alignment horizontal="center" vertical="center" wrapText="1"/>
    </xf>
    <xf numFmtId="0" fontId="84" fillId="36" borderId="12" xfId="0" applyFont="1" applyFill="1" applyBorder="1" applyAlignment="1">
      <alignment horizontal="center" vertical="center" wrapText="1"/>
    </xf>
    <xf numFmtId="0" fontId="88" fillId="0" borderId="12" xfId="0" applyFont="1" applyFill="1" applyBorder="1" applyAlignment="1">
      <alignment horizontal="left" vertical="center" wrapText="1"/>
    </xf>
    <xf numFmtId="2" fontId="84" fillId="36" borderId="2" xfId="0" applyNumberFormat="1" applyFont="1" applyFill="1" applyBorder="1" applyAlignment="1">
      <alignment horizontal="center" vertical="center" wrapText="1"/>
    </xf>
    <xf numFmtId="2" fontId="84" fillId="36" borderId="4" xfId="0" applyNumberFormat="1" applyFont="1" applyFill="1" applyBorder="1" applyAlignment="1">
      <alignment horizontal="center" vertical="center" wrapText="1"/>
    </xf>
    <xf numFmtId="0" fontId="88" fillId="0" borderId="0" xfId="0" applyFont="1" applyFill="1" applyAlignment="1">
      <alignment horizontal="left" vertical="center" wrapText="1"/>
    </xf>
    <xf numFmtId="0" fontId="88" fillId="0" borderId="0" xfId="0" applyFont="1" applyFill="1" applyAlignment="1">
      <alignment horizontal="left" vertical="top" wrapText="1"/>
    </xf>
    <xf numFmtId="0" fontId="88" fillId="0" borderId="0" xfId="0" applyFont="1" applyFill="1" applyAlignment="1">
      <alignment horizontal="justify" vertical="center" wrapText="1"/>
    </xf>
    <xf numFmtId="0" fontId="88" fillId="0" borderId="0" xfId="4" applyFont="1" applyFill="1" applyAlignment="1">
      <alignment horizontal="center" vertical="top" wrapText="1"/>
    </xf>
    <xf numFmtId="0" fontId="88" fillId="0" borderId="0" xfId="0" applyFont="1" applyFill="1" applyAlignment="1">
      <alignment horizontal="justify"/>
    </xf>
    <xf numFmtId="166" fontId="88" fillId="0" borderId="11" xfId="3" applyNumberFormat="1" applyFont="1" applyFill="1" applyBorder="1" applyAlignment="1">
      <alignment horizontal="left" vertical="center" wrapText="1"/>
    </xf>
    <xf numFmtId="166" fontId="88" fillId="0" borderId="13" xfId="3" applyNumberFormat="1" applyFont="1" applyFill="1" applyBorder="1" applyAlignment="1">
      <alignment horizontal="left" vertical="center" wrapText="1"/>
    </xf>
    <xf numFmtId="0" fontId="88" fillId="0" borderId="11" xfId="0" quotePrefix="1" applyFont="1" applyFill="1" applyBorder="1" applyAlignment="1">
      <alignment horizontal="left" vertical="top" wrapText="1"/>
    </xf>
    <xf numFmtId="0" fontId="88" fillId="0" borderId="13" xfId="0" quotePrefix="1" applyFont="1" applyFill="1" applyBorder="1" applyAlignment="1">
      <alignment horizontal="left" vertical="top" wrapText="1"/>
    </xf>
    <xf numFmtId="0" fontId="87" fillId="0" borderId="0" xfId="0" applyFont="1" applyFill="1" applyAlignment="1">
      <alignment horizontal="center"/>
    </xf>
    <xf numFmtId="0" fontId="87" fillId="0" borderId="0" xfId="0" applyFont="1" applyFill="1" applyAlignment="1">
      <alignment horizontal="center" vertical="center" wrapText="1"/>
    </xf>
    <xf numFmtId="0" fontId="87" fillId="0" borderId="0" xfId="0" applyFont="1" applyFill="1" applyAlignment="1">
      <alignment horizontal="left" vertical="top" wrapText="1"/>
    </xf>
    <xf numFmtId="0" fontId="87" fillId="0" borderId="0" xfId="0" applyFont="1" applyFill="1" applyAlignment="1">
      <alignment horizontal="left" vertical="center" wrapText="1"/>
    </xf>
    <xf numFmtId="0" fontId="87" fillId="0" borderId="0" xfId="0" applyFont="1" applyFill="1" applyBorder="1" applyAlignment="1">
      <alignment horizontal="center"/>
    </xf>
    <xf numFmtId="0" fontId="87" fillId="0" borderId="11" xfId="2" applyFont="1" applyFill="1" applyBorder="1" applyAlignment="1">
      <alignment horizontal="left" vertical="top" wrapText="1"/>
    </xf>
    <xf numFmtId="0" fontId="87" fillId="0" borderId="12" xfId="2" applyFont="1" applyFill="1" applyBorder="1" applyAlignment="1">
      <alignment horizontal="left" vertical="top" wrapText="1"/>
    </xf>
    <xf numFmtId="0" fontId="87" fillId="0" borderId="13" xfId="2" applyFont="1" applyFill="1" applyBorder="1" applyAlignment="1">
      <alignment horizontal="left" vertical="top" wrapText="1"/>
    </xf>
    <xf numFmtId="0" fontId="87" fillId="0" borderId="11" xfId="0" applyFont="1" applyFill="1" applyBorder="1" applyAlignment="1">
      <alignment horizontal="center" vertical="top" wrapText="1"/>
    </xf>
    <xf numFmtId="0" fontId="87" fillId="0" borderId="13" xfId="0" applyFont="1" applyFill="1" applyBorder="1" applyAlignment="1">
      <alignment horizontal="center" vertical="top" wrapText="1"/>
    </xf>
    <xf numFmtId="166" fontId="84" fillId="36" borderId="9" xfId="3" applyNumberFormat="1" applyFont="1" applyFill="1" applyBorder="1" applyAlignment="1">
      <alignment horizontal="center" vertical="center" wrapText="1"/>
    </xf>
    <xf numFmtId="0" fontId="88" fillId="0" borderId="11" xfId="2" applyFont="1" applyFill="1" applyBorder="1" applyAlignment="1">
      <alignment vertical="top" wrapText="1"/>
    </xf>
    <xf numFmtId="0" fontId="88" fillId="0" borderId="13" xfId="2" applyFont="1" applyFill="1" applyBorder="1" applyAlignment="1">
      <alignment vertical="top" wrapText="1"/>
    </xf>
    <xf numFmtId="2" fontId="84" fillId="36" borderId="12" xfId="0" applyNumberFormat="1" applyFont="1" applyFill="1" applyBorder="1" applyAlignment="1">
      <alignment horizontal="center" vertical="center" wrapText="1"/>
    </xf>
    <xf numFmtId="2" fontId="87" fillId="0" borderId="9" xfId="0" applyNumberFormat="1" applyFont="1" applyFill="1" applyBorder="1" applyAlignment="1">
      <alignment horizontal="center" vertical="center" wrapText="1"/>
    </xf>
    <xf numFmtId="0" fontId="92" fillId="0" borderId="0" xfId="0" applyFont="1" applyFill="1" applyAlignment="1">
      <alignment horizontal="left"/>
    </xf>
    <xf numFmtId="0" fontId="88" fillId="0" borderId="11" xfId="0" applyFont="1" applyFill="1" applyBorder="1" applyAlignment="1">
      <alignment horizontal="left" vertical="center"/>
    </xf>
    <xf numFmtId="0" fontId="88" fillId="0" borderId="13" xfId="0" applyFont="1" applyFill="1" applyBorder="1" applyAlignment="1">
      <alignment horizontal="left" vertical="center"/>
    </xf>
    <xf numFmtId="0" fontId="87" fillId="0" borderId="11" xfId="0" applyFont="1" applyFill="1" applyBorder="1" applyAlignment="1">
      <alignment horizontal="left" vertical="center"/>
    </xf>
    <xf numFmtId="0" fontId="87" fillId="0" borderId="13" xfId="0" applyFont="1" applyFill="1" applyBorder="1" applyAlignment="1">
      <alignment horizontal="left" vertical="center"/>
    </xf>
    <xf numFmtId="0" fontId="94" fillId="36" borderId="11" xfId="0" applyFont="1" applyFill="1" applyBorder="1" applyAlignment="1">
      <alignment horizontal="center" vertical="center" wrapText="1"/>
    </xf>
    <xf numFmtId="0" fontId="94" fillId="36" borderId="13" xfId="0" applyFont="1" applyFill="1" applyBorder="1" applyAlignment="1">
      <alignment horizontal="center" vertical="center" wrapText="1"/>
    </xf>
    <xf numFmtId="3" fontId="88" fillId="0" borderId="9" xfId="0" applyNumberFormat="1" applyFont="1" applyFill="1" applyBorder="1" applyAlignment="1">
      <alignment horizontal="center" vertical="center" wrapText="1"/>
    </xf>
    <xf numFmtId="171" fontId="84" fillId="36" borderId="9" xfId="0" applyNumberFormat="1" applyFont="1" applyFill="1" applyBorder="1" applyAlignment="1">
      <alignment horizontal="center" vertical="center" wrapText="1"/>
    </xf>
    <xf numFmtId="171" fontId="88" fillId="0" borderId="11" xfId="0" applyNumberFormat="1" applyFont="1" applyFill="1" applyBorder="1" applyAlignment="1">
      <alignment horizontal="center" vertical="center" wrapText="1"/>
    </xf>
    <xf numFmtId="171" fontId="88" fillId="0" borderId="12" xfId="0" applyNumberFormat="1" applyFont="1" applyFill="1" applyBorder="1" applyAlignment="1">
      <alignment horizontal="center" vertical="center" wrapText="1"/>
    </xf>
    <xf numFmtId="171" fontId="88" fillId="0" borderId="13" xfId="0" applyNumberFormat="1" applyFont="1" applyFill="1" applyBorder="1" applyAlignment="1">
      <alignment horizontal="center" vertical="center" wrapText="1"/>
    </xf>
    <xf numFmtId="0" fontId="87" fillId="0" borderId="12" xfId="0" applyFont="1" applyFill="1" applyBorder="1" applyAlignment="1">
      <alignment horizontal="left" vertical="top" wrapText="1"/>
    </xf>
    <xf numFmtId="3" fontId="84" fillId="36" borderId="11" xfId="0" applyNumberFormat="1" applyFont="1" applyFill="1" applyBorder="1" applyAlignment="1">
      <alignment horizontal="center" vertical="center" wrapText="1"/>
    </xf>
    <xf numFmtId="3" fontId="84" fillId="36" borderId="12" xfId="0" applyNumberFormat="1" applyFont="1" applyFill="1" applyBorder="1" applyAlignment="1">
      <alignment horizontal="center" vertical="center" wrapText="1"/>
    </xf>
    <xf numFmtId="3" fontId="84" fillId="36" borderId="13" xfId="0" applyNumberFormat="1" applyFont="1" applyFill="1" applyBorder="1" applyAlignment="1">
      <alignment horizontal="center" vertical="center" wrapText="1"/>
    </xf>
    <xf numFmtId="0" fontId="87" fillId="0" borderId="11" xfId="2" applyFont="1" applyFill="1" applyBorder="1" applyAlignment="1">
      <alignment vertical="top" wrapText="1"/>
    </xf>
    <xf numFmtId="0" fontId="87" fillId="0" borderId="12" xfId="2" applyFont="1" applyFill="1" applyBorder="1" applyAlignment="1">
      <alignment vertical="top" wrapText="1"/>
    </xf>
    <xf numFmtId="0" fontId="87" fillId="0" borderId="13" xfId="2" applyFont="1" applyFill="1" applyBorder="1" applyAlignment="1">
      <alignment vertical="top" wrapText="1"/>
    </xf>
    <xf numFmtId="0" fontId="96" fillId="36" borderId="11" xfId="0" applyFont="1" applyFill="1" applyBorder="1" applyAlignment="1">
      <alignment horizontal="left"/>
    </xf>
    <xf numFmtId="0" fontId="96" fillId="36" borderId="12" xfId="0" applyFont="1" applyFill="1" applyBorder="1" applyAlignment="1">
      <alignment horizontal="left"/>
    </xf>
    <xf numFmtId="0" fontId="96" fillId="36" borderId="13" xfId="0" applyFont="1" applyFill="1" applyBorder="1" applyAlignment="1">
      <alignment horizontal="left"/>
    </xf>
    <xf numFmtId="171" fontId="84" fillId="36" borderId="12" xfId="3" applyNumberFormat="1" applyFont="1" applyFill="1" applyBorder="1" applyAlignment="1">
      <alignment horizontal="center" vertical="top" wrapText="1"/>
    </xf>
    <xf numFmtId="171" fontId="84" fillId="36" borderId="13" xfId="3" applyNumberFormat="1" applyFont="1" applyFill="1" applyBorder="1" applyAlignment="1">
      <alignment horizontal="center" vertical="top" wrapText="1"/>
    </xf>
    <xf numFmtId="3" fontId="96" fillId="36" borderId="11" xfId="0" applyNumberFormat="1" applyFont="1" applyFill="1" applyBorder="1" applyAlignment="1">
      <alignment horizontal="center" vertical="center" wrapText="1"/>
    </xf>
    <xf numFmtId="3" fontId="96" fillId="36" borderId="12" xfId="0" applyNumberFormat="1" applyFont="1" applyFill="1" applyBorder="1" applyAlignment="1">
      <alignment horizontal="center" vertical="center" wrapText="1"/>
    </xf>
    <xf numFmtId="3" fontId="96" fillId="36" borderId="13" xfId="0" applyNumberFormat="1" applyFont="1" applyFill="1" applyBorder="1" applyAlignment="1">
      <alignment horizontal="center" vertical="center" wrapText="1"/>
    </xf>
    <xf numFmtId="3" fontId="96" fillId="36" borderId="11" xfId="0" applyNumberFormat="1" applyFont="1" applyFill="1" applyBorder="1" applyAlignment="1">
      <alignment horizontal="left" vertical="center" wrapText="1"/>
    </xf>
    <xf numFmtId="3" fontId="96" fillId="36" borderId="12" xfId="0" applyNumberFormat="1" applyFont="1" applyFill="1" applyBorder="1" applyAlignment="1">
      <alignment horizontal="left" vertical="center" wrapText="1"/>
    </xf>
    <xf numFmtId="3" fontId="96" fillId="36" borderId="13" xfId="0" applyNumberFormat="1" applyFont="1" applyFill="1" applyBorder="1" applyAlignment="1">
      <alignment horizontal="left" vertical="center" wrapText="1"/>
    </xf>
    <xf numFmtId="0" fontId="84" fillId="36" borderId="6" xfId="0" applyFont="1" applyFill="1" applyBorder="1" applyAlignment="1">
      <alignment horizontal="center" vertical="center"/>
    </xf>
    <xf numFmtId="0" fontId="84" fillId="36" borderId="29" xfId="0" applyFont="1" applyFill="1" applyBorder="1" applyAlignment="1">
      <alignment horizontal="center" vertical="center"/>
    </xf>
    <xf numFmtId="0" fontId="84" fillId="36" borderId="26" xfId="0" applyFont="1" applyFill="1" applyBorder="1" applyAlignment="1">
      <alignment horizontal="center" vertical="center"/>
    </xf>
    <xf numFmtId="0" fontId="84" fillId="36" borderId="27" xfId="0" applyFont="1" applyFill="1" applyBorder="1" applyAlignment="1">
      <alignment horizontal="center" vertical="center"/>
    </xf>
    <xf numFmtId="0" fontId="87" fillId="0" borderId="0" xfId="2" applyFont="1" applyFill="1" applyBorder="1" applyAlignment="1">
      <alignment horizontal="left" vertical="top" wrapText="1"/>
    </xf>
    <xf numFmtId="171" fontId="87" fillId="0" borderId="0" xfId="3" applyNumberFormat="1" applyFont="1" applyFill="1" applyBorder="1" applyAlignment="1">
      <alignment vertical="top" wrapText="1"/>
    </xf>
    <xf numFmtId="0" fontId="84" fillId="36" borderId="11" xfId="0" applyFont="1" applyFill="1" applyBorder="1" applyAlignment="1">
      <alignment horizontal="left" vertical="center" wrapText="1"/>
    </xf>
    <xf numFmtId="0" fontId="84" fillId="36" borderId="13" xfId="0" applyFont="1" applyFill="1" applyBorder="1" applyAlignment="1">
      <alignment horizontal="left" vertical="center" wrapText="1"/>
    </xf>
    <xf numFmtId="171" fontId="88" fillId="0" borderId="9" xfId="2091" applyNumberFormat="1" applyFont="1" applyFill="1" applyBorder="1" applyAlignment="1">
      <alignment horizontal="right" vertical="center" wrapText="1"/>
    </xf>
    <xf numFmtId="166" fontId="88" fillId="0" borderId="9" xfId="2091" applyNumberFormat="1" applyFont="1" applyFill="1" applyBorder="1" applyAlignment="1">
      <alignment horizontal="center" vertical="center" wrapText="1"/>
    </xf>
    <xf numFmtId="0" fontId="88" fillId="0" borderId="0" xfId="0" applyFont="1" applyFill="1"/>
    <xf numFmtId="3" fontId="88" fillId="0" borderId="0" xfId="0" applyNumberFormat="1" applyFont="1" applyFill="1"/>
    <xf numFmtId="0" fontId="88" fillId="0" borderId="0" xfId="0" applyFont="1" applyFill="1" applyBorder="1"/>
    <xf numFmtId="3" fontId="88" fillId="0" borderId="0" xfId="0" applyNumberFormat="1" applyFont="1" applyFill="1" applyBorder="1" applyAlignment="1">
      <alignment vertical="top" wrapText="1"/>
    </xf>
    <xf numFmtId="0" fontId="87" fillId="0" borderId="9" xfId="2" applyFont="1" applyFill="1" applyBorder="1" applyAlignment="1">
      <alignment horizontal="center" vertical="top" wrapText="1"/>
    </xf>
    <xf numFmtId="171" fontId="88" fillId="0" borderId="9" xfId="2" applyNumberFormat="1" applyFont="1" applyFill="1" applyBorder="1" applyAlignment="1">
      <alignment horizontal="center" vertical="top" wrapText="1"/>
    </xf>
    <xf numFmtId="3" fontId="88" fillId="0" borderId="9" xfId="2" applyNumberFormat="1" applyFont="1" applyFill="1" applyBorder="1" applyAlignment="1">
      <alignment horizontal="right" vertical="top" wrapText="1"/>
    </xf>
    <xf numFmtId="166" fontId="87" fillId="0" borderId="9" xfId="2091" applyNumberFormat="1" applyFont="1" applyFill="1" applyBorder="1" applyAlignment="1">
      <alignment horizontal="center" vertical="center" wrapText="1"/>
    </xf>
    <xf numFmtId="0" fontId="97" fillId="36" borderId="12" xfId="0" applyFont="1" applyFill="1" applyBorder="1" applyAlignment="1"/>
    <xf numFmtId="0" fontId="97" fillId="36" borderId="13" xfId="0" applyFont="1" applyFill="1" applyBorder="1" applyAlignment="1"/>
    <xf numFmtId="0" fontId="97" fillId="36" borderId="12" xfId="0" applyFont="1" applyFill="1" applyBorder="1" applyAlignment="1">
      <alignment horizontal="center"/>
    </xf>
    <xf numFmtId="0" fontId="97" fillId="36" borderId="13" xfId="0" applyFont="1" applyFill="1" applyBorder="1" applyAlignment="1">
      <alignment horizontal="center"/>
    </xf>
    <xf numFmtId="0" fontId="87" fillId="0" borderId="0" xfId="2" applyFont="1" applyFill="1" applyBorder="1" applyAlignment="1">
      <alignment horizontal="left" vertical="top" wrapText="1"/>
    </xf>
    <xf numFmtId="171" fontId="88" fillId="0" borderId="9" xfId="2" applyNumberFormat="1" applyFont="1" applyFill="1" applyBorder="1" applyAlignment="1">
      <alignment horizontal="right" vertical="top" wrapText="1"/>
    </xf>
    <xf numFmtId="0" fontId="84" fillId="36" borderId="9" xfId="0" applyFont="1" applyFill="1" applyBorder="1" applyAlignment="1">
      <alignment horizontal="center" vertical="center" wrapText="1"/>
    </xf>
    <xf numFmtId="171" fontId="88" fillId="0" borderId="9" xfId="2091" applyNumberFormat="1" applyFont="1" applyFill="1" applyBorder="1" applyAlignment="1">
      <alignment horizontal="right" vertical="center" wrapText="1"/>
    </xf>
    <xf numFmtId="166" fontId="88" fillId="0" borderId="9" xfId="2091" applyNumberFormat="1" applyFont="1" applyFill="1" applyBorder="1" applyAlignment="1">
      <alignment horizontal="center" vertical="center" wrapText="1"/>
    </xf>
    <xf numFmtId="171" fontId="88" fillId="0" borderId="11" xfId="2091" applyNumberFormat="1" applyFont="1" applyFill="1" applyBorder="1" applyAlignment="1">
      <alignment horizontal="right" vertical="center" wrapText="1"/>
    </xf>
    <xf numFmtId="166" fontId="87" fillId="0" borderId="9" xfId="2091" applyNumberFormat="1" applyFont="1" applyFill="1" applyBorder="1" applyAlignment="1">
      <alignment horizontal="center" vertical="center" wrapText="1"/>
    </xf>
    <xf numFmtId="171" fontId="84" fillId="36" borderId="9" xfId="0" applyNumberFormat="1" applyFont="1" applyFill="1" applyBorder="1" applyAlignment="1">
      <alignment horizontal="center" vertical="center" wrapText="1"/>
    </xf>
    <xf numFmtId="0" fontId="84" fillId="36" borderId="11" xfId="0" applyFont="1" applyFill="1" applyBorder="1" applyAlignment="1">
      <alignment horizontal="center" vertical="center" wrapText="1"/>
    </xf>
    <xf numFmtId="171" fontId="88" fillId="0" borderId="9" xfId="2" applyNumberFormat="1" applyFont="1" applyFill="1" applyBorder="1" applyAlignment="1">
      <alignment horizontal="right" vertical="top" wrapText="1"/>
    </xf>
    <xf numFmtId="171" fontId="87" fillId="0" borderId="9" xfId="2091" applyNumberFormat="1" applyFont="1" applyFill="1" applyBorder="1" applyAlignment="1">
      <alignment horizontal="right" vertical="center" wrapText="1"/>
    </xf>
    <xf numFmtId="171" fontId="88" fillId="0" borderId="11" xfId="2091" applyNumberFormat="1" applyFont="1" applyFill="1" applyBorder="1" applyAlignment="1">
      <alignment vertical="center" wrapText="1"/>
    </xf>
    <xf numFmtId="171" fontId="88" fillId="0" borderId="12" xfId="2091" applyNumberFormat="1" applyFont="1" applyFill="1" applyBorder="1" applyAlignment="1">
      <alignment vertical="center" wrapText="1"/>
    </xf>
    <xf numFmtId="171" fontId="88" fillId="0" borderId="13" xfId="2091" applyNumberFormat="1" applyFont="1" applyFill="1" applyBorder="1" applyAlignment="1">
      <alignment vertical="center" wrapText="1"/>
    </xf>
  </cellXfs>
  <cellStyles count="2252">
    <cellStyle name="20% - Énfasis1" xfId="467" builtinId="30" customBuiltin="1"/>
    <cellStyle name="20% - Énfasis1 2" xfId="635" xr:uid="{00000000-0005-0000-0000-000074020000}"/>
    <cellStyle name="20% - Énfasis2" xfId="470" builtinId="34" customBuiltin="1"/>
    <cellStyle name="20% - Énfasis2 2" xfId="639" xr:uid="{00000000-0005-0000-0000-000075020000}"/>
    <cellStyle name="20% - Énfasis3" xfId="473" builtinId="38" customBuiltin="1"/>
    <cellStyle name="20% - Énfasis3 2" xfId="643" xr:uid="{00000000-0005-0000-0000-000076020000}"/>
    <cellStyle name="20% - Énfasis4" xfId="476" builtinId="42" customBuiltin="1"/>
    <cellStyle name="20% - Énfasis4 2" xfId="647" xr:uid="{00000000-0005-0000-0000-000077020000}"/>
    <cellStyle name="20% - Énfasis5" xfId="479" builtinId="46" customBuiltin="1"/>
    <cellStyle name="20% - Énfasis5 2" xfId="651" xr:uid="{00000000-0005-0000-0000-000078020000}"/>
    <cellStyle name="20% - Énfasis6" xfId="482" builtinId="50" customBuiltin="1"/>
    <cellStyle name="20% - Énfasis6 2" xfId="655" xr:uid="{00000000-0005-0000-0000-000079020000}"/>
    <cellStyle name="40% - Énfasis1" xfId="468" builtinId="31" customBuiltin="1"/>
    <cellStyle name="40% - Énfasis1 2" xfId="636" xr:uid="{00000000-0005-0000-0000-00007A020000}"/>
    <cellStyle name="40% - Énfasis2" xfId="471" builtinId="35" customBuiltin="1"/>
    <cellStyle name="40% - Énfasis2 2" xfId="640" xr:uid="{00000000-0005-0000-0000-00007B020000}"/>
    <cellStyle name="40% - Énfasis3" xfId="474" builtinId="39" customBuiltin="1"/>
    <cellStyle name="40% - Énfasis3 2" xfId="644" xr:uid="{00000000-0005-0000-0000-00007C020000}"/>
    <cellStyle name="40% - Énfasis4" xfId="477" builtinId="43" customBuiltin="1"/>
    <cellStyle name="40% - Énfasis4 2" xfId="648" xr:uid="{00000000-0005-0000-0000-00007D020000}"/>
    <cellStyle name="40% - Énfasis5" xfId="480" builtinId="47" customBuiltin="1"/>
    <cellStyle name="40% - Énfasis5 2" xfId="652" xr:uid="{00000000-0005-0000-0000-00007E020000}"/>
    <cellStyle name="40% - Énfasis6" xfId="483" builtinId="51" customBuiltin="1"/>
    <cellStyle name="40% - Énfasis6 2" xfId="656" xr:uid="{00000000-0005-0000-0000-00007F020000}"/>
    <cellStyle name="60% - Énfasis1 2" xfId="637" xr:uid="{00000000-0005-0000-0000-000080020000}"/>
    <cellStyle name="60% - Énfasis1 3" xfId="751" xr:uid="{00000000-0005-0000-0000-000005030000}"/>
    <cellStyle name="60% - Énfasis2 2" xfId="641" xr:uid="{00000000-0005-0000-0000-000081020000}"/>
    <cellStyle name="60% - Énfasis2 3" xfId="742" xr:uid="{00000000-0005-0000-0000-000006030000}"/>
    <cellStyle name="60% - Énfasis3 2" xfId="645" xr:uid="{00000000-0005-0000-0000-000082020000}"/>
    <cellStyle name="60% - Énfasis3 3" xfId="739" xr:uid="{00000000-0005-0000-0000-000007030000}"/>
    <cellStyle name="60% - Énfasis4 2" xfId="649" xr:uid="{00000000-0005-0000-0000-000083020000}"/>
    <cellStyle name="60% - Énfasis4 3" xfId="738" xr:uid="{00000000-0005-0000-0000-000008030000}"/>
    <cellStyle name="60% - Énfasis5 2" xfId="653" xr:uid="{00000000-0005-0000-0000-000084020000}"/>
    <cellStyle name="60% - Énfasis5 3" xfId="737" xr:uid="{00000000-0005-0000-0000-000009030000}"/>
    <cellStyle name="60% - Énfasis6 2" xfId="657" xr:uid="{00000000-0005-0000-0000-000085020000}"/>
    <cellStyle name="60% - Énfasis6 3" xfId="733" xr:uid="{00000000-0005-0000-0000-00000A030000}"/>
    <cellStyle name="Bueno" xfId="455" builtinId="26" customBuiltin="1"/>
    <cellStyle name="Bueno 2" xfId="488" xr:uid="{00000000-0005-0000-0000-000086020000}"/>
    <cellStyle name="Cálculo" xfId="459" builtinId="22" customBuiltin="1"/>
    <cellStyle name="Cálculo 2" xfId="627" xr:uid="{00000000-0005-0000-0000-000087020000}"/>
    <cellStyle name="Celda de comprobación" xfId="461" builtinId="23" customBuiltin="1"/>
    <cellStyle name="Celda de comprobación 2" xfId="629" xr:uid="{00000000-0005-0000-0000-000088020000}"/>
    <cellStyle name="Celda vinculada" xfId="460" builtinId="24" customBuiltin="1"/>
    <cellStyle name="Celda vinculada 2" xfId="628" xr:uid="{00000000-0005-0000-0000-000089020000}"/>
    <cellStyle name="Comma [0]" xfId="162" xr:uid="{00000000-0005-0000-0000-000000000000}"/>
    <cellStyle name="Comma [0] 2" xfId="623" xr:uid="{00000000-0005-0000-0000-000000000000}"/>
    <cellStyle name="Comma [0] 2 2" xfId="1198" xr:uid="{00000000-0005-0000-0000-000000000000}"/>
    <cellStyle name="Comma [0] 2 3" xfId="1678" xr:uid="{00000000-0005-0000-0000-000000000000}"/>
    <cellStyle name="Comma [0] 2 4" xfId="2167" xr:uid="{00000000-0005-0000-0000-000000000000}"/>
    <cellStyle name="Comma 13" xfId="667" xr:uid="{00000000-0005-0000-0000-000016000000}"/>
    <cellStyle name="Comma 13 2" xfId="686" xr:uid="{00000000-0005-0000-0000-000017000000}"/>
    <cellStyle name="Comma 13 2 2" xfId="1219" xr:uid="{00000000-0005-0000-0000-000017000000}"/>
    <cellStyle name="Comma 13 2 3" xfId="1699" xr:uid="{00000000-0005-0000-0000-000017000000}"/>
    <cellStyle name="Comma 13 2 4" xfId="2188" xr:uid="{00000000-0005-0000-0000-000017000000}"/>
    <cellStyle name="Comma 13 3" xfId="1205" xr:uid="{00000000-0005-0000-0000-000016000000}"/>
    <cellStyle name="Comma 13 4" xfId="1685" xr:uid="{00000000-0005-0000-0000-000016000000}"/>
    <cellStyle name="Comma 13 5" xfId="2174" xr:uid="{00000000-0005-0000-0000-000016000000}"/>
    <cellStyle name="Comma 2" xfId="100" xr:uid="{00000000-0005-0000-0000-000072000000}"/>
    <cellStyle name="Comma 2 2" xfId="673" xr:uid="{00000000-0005-0000-0000-000019000000}"/>
    <cellStyle name="Comma 2 2 2" xfId="691" xr:uid="{00000000-0005-0000-0000-00001A000000}"/>
    <cellStyle name="Comma 2 2 2 2" xfId="1223" xr:uid="{00000000-0005-0000-0000-00001A000000}"/>
    <cellStyle name="Comma 2 2 2 3" xfId="1703" xr:uid="{00000000-0005-0000-0000-00001A000000}"/>
    <cellStyle name="Comma 2 2 2 4" xfId="2192" xr:uid="{00000000-0005-0000-0000-00001A000000}"/>
    <cellStyle name="Comma 2 2 3" xfId="1210" xr:uid="{00000000-0005-0000-0000-000019000000}"/>
    <cellStyle name="Comma 2 2 4" xfId="1690" xr:uid="{00000000-0005-0000-0000-000019000000}"/>
    <cellStyle name="Comma 2 2 5" xfId="2179" xr:uid="{00000000-0005-0000-0000-000019000000}"/>
    <cellStyle name="Comma 2 3" xfId="688" xr:uid="{00000000-0005-0000-0000-00001B000000}"/>
    <cellStyle name="Comma 2 3 2" xfId="1221" xr:uid="{00000000-0005-0000-0000-00001B000000}"/>
    <cellStyle name="Comma 2 3 3" xfId="1701" xr:uid="{00000000-0005-0000-0000-00001B000000}"/>
    <cellStyle name="Comma 2 3 4" xfId="2190" xr:uid="{00000000-0005-0000-0000-00001B000000}"/>
    <cellStyle name="Comma 2 4" xfId="670" xr:uid="{00000000-0005-0000-0000-00001C000000}"/>
    <cellStyle name="Comma 2 4 2" xfId="689" xr:uid="{00000000-0005-0000-0000-00001D000000}"/>
    <cellStyle name="Comma 2 4 2 2" xfId="1222" xr:uid="{00000000-0005-0000-0000-00001D000000}"/>
    <cellStyle name="Comma 2 4 2 3" xfId="1702" xr:uid="{00000000-0005-0000-0000-00001D000000}"/>
    <cellStyle name="Comma 2 4 2 4" xfId="2191" xr:uid="{00000000-0005-0000-0000-00001D000000}"/>
    <cellStyle name="Comma 2 4 3" xfId="1208" xr:uid="{00000000-0005-0000-0000-00001C000000}"/>
    <cellStyle name="Comma 2 4 4" xfId="1688" xr:uid="{00000000-0005-0000-0000-00001C000000}"/>
    <cellStyle name="Comma 2 4 5" xfId="2177" xr:uid="{00000000-0005-0000-0000-00001C000000}"/>
    <cellStyle name="Comma 2 5" xfId="772" xr:uid="{EFFBF99B-D33C-4056-B41D-BA4CCE3BD137}"/>
    <cellStyle name="Comma 2 5 2" xfId="1264" xr:uid="{EFFBF99B-D33C-4056-B41D-BA4CCE3BD137}"/>
    <cellStyle name="Comma 2 5 3" xfId="1744" xr:uid="{EFFBF99B-D33C-4056-B41D-BA4CCE3BD137}"/>
    <cellStyle name="Comma 2 5 4" xfId="2233" xr:uid="{EFFBF99B-D33C-4056-B41D-BA4CCE3BD137}"/>
    <cellStyle name="Comma 2 6" xfId="669" xr:uid="{00000000-0005-0000-0000-000018000000}"/>
    <cellStyle name="Comma 2 6 2" xfId="1207" xr:uid="{00000000-0005-0000-0000-000018000000}"/>
    <cellStyle name="Comma 2 6 3" xfId="1687" xr:uid="{00000000-0005-0000-0000-000018000000}"/>
    <cellStyle name="Comma 2 6 4" xfId="2176" xr:uid="{00000000-0005-0000-0000-000018000000}"/>
    <cellStyle name="Comma 3" xfId="163" xr:uid="{00000000-0005-0000-0000-000001000000}"/>
    <cellStyle name="Comma 3 2" xfId="267" xr:uid="{00000000-0005-0000-0000-000037010000}"/>
    <cellStyle name="Comma 4" xfId="666" xr:uid="{00000000-0005-0000-0000-00001E000000}"/>
    <cellStyle name="Comma 4 2" xfId="563" xr:uid="{00000000-0005-0000-0000-000001000000}"/>
    <cellStyle name="Comma 4 2 2" xfId="767" xr:uid="{EFC10F40-34EF-4918-B20A-ECFAC74F8D27}"/>
    <cellStyle name="Comma 4 2 2 2" xfId="1259" xr:uid="{EFC10F40-34EF-4918-B20A-ECFAC74F8D27}"/>
    <cellStyle name="Comma 4 2 2 3" xfId="1739" xr:uid="{EFC10F40-34EF-4918-B20A-ECFAC74F8D27}"/>
    <cellStyle name="Comma 4 2 2 4" xfId="2228" xr:uid="{EFC10F40-34EF-4918-B20A-ECFAC74F8D27}"/>
    <cellStyle name="Comma 4 2 3" xfId="745" xr:uid="{402D9B6D-EEE6-47CF-B885-0BE42E1F41BE}"/>
    <cellStyle name="Comma 4 2 3 2" xfId="1244" xr:uid="{402D9B6D-EEE6-47CF-B885-0BE42E1F41BE}"/>
    <cellStyle name="Comma 4 2 3 3" xfId="1724" xr:uid="{402D9B6D-EEE6-47CF-B885-0BE42E1F41BE}"/>
    <cellStyle name="Comma 4 2 3 4" xfId="2213" xr:uid="{402D9B6D-EEE6-47CF-B885-0BE42E1F41BE}"/>
    <cellStyle name="Comma 4 2 4" xfId="685" xr:uid="{00000000-0005-0000-0000-00001F000000}"/>
    <cellStyle name="Comma 4 2 4 2" xfId="1218" xr:uid="{00000000-0005-0000-0000-00001F000000}"/>
    <cellStyle name="Comma 4 2 4 3" xfId="1698" xr:uid="{00000000-0005-0000-0000-00001F000000}"/>
    <cellStyle name="Comma 4 2 4 4" xfId="2187" xr:uid="{00000000-0005-0000-0000-00001F000000}"/>
    <cellStyle name="Comma 4 2 5" xfId="750" xr:uid="{00000000-0005-0000-0000-000000000000}"/>
    <cellStyle name="Comma 4 2 5 2" xfId="1248" xr:uid="{00000000-0005-0000-0000-000000000000}"/>
    <cellStyle name="Comma 4 2 5 3" xfId="1728" xr:uid="{00000000-0005-0000-0000-000000000000}"/>
    <cellStyle name="Comma 4 2 5 4" xfId="2217" xr:uid="{00000000-0005-0000-0000-000000000000}"/>
    <cellStyle name="Comma 4 2 6" xfId="1168" xr:uid="{00000000-0005-0000-0000-000001000000}"/>
    <cellStyle name="Comma 4 2 7" xfId="1648" xr:uid="{00000000-0005-0000-0000-000001000000}"/>
    <cellStyle name="Comma 4 2 8" xfId="2137" xr:uid="{00000000-0005-0000-0000-000001000000}"/>
    <cellStyle name="Comma 4 3" xfId="1204" xr:uid="{00000000-0005-0000-0000-00001E000000}"/>
    <cellStyle name="Comma 4 4" xfId="1684" xr:uid="{00000000-0005-0000-0000-00001E000000}"/>
    <cellStyle name="Comma 4 5" xfId="2173" xr:uid="{00000000-0005-0000-0000-00001E000000}"/>
    <cellStyle name="Comma_Comparativo 2004" xfId="101" xr:uid="{00000000-0005-0000-0000-000073000000}"/>
    <cellStyle name="Currency_HOJA DE TRABAJO" xfId="727" xr:uid="{98DED3AA-6D16-483C-863F-063FFDE2D24C}"/>
    <cellStyle name="Encabezado 1" xfId="451" builtinId="16" customBuiltin="1"/>
    <cellStyle name="Encabezado 1 2" xfId="580" xr:uid="{00000000-0005-0000-0000-000098020000}"/>
    <cellStyle name="Encabezado 4" xfId="454" builtinId="19" customBuiltin="1"/>
    <cellStyle name="Encabezado 4 2" xfId="585" xr:uid="{00000000-0005-0000-0000-000099020000}"/>
    <cellStyle name="Énfasis1" xfId="466" builtinId="29" customBuiltin="1"/>
    <cellStyle name="Énfasis1 2" xfId="634" xr:uid="{00000000-0005-0000-0000-00009A020000}"/>
    <cellStyle name="Énfasis2" xfId="469" builtinId="33" customBuiltin="1"/>
    <cellStyle name="Énfasis2 2" xfId="638" xr:uid="{00000000-0005-0000-0000-00009B020000}"/>
    <cellStyle name="Énfasis3" xfId="472" builtinId="37" customBuiltin="1"/>
    <cellStyle name="Énfasis3 2" xfId="642" xr:uid="{00000000-0005-0000-0000-00009C020000}"/>
    <cellStyle name="Énfasis4" xfId="475" builtinId="41" customBuiltin="1"/>
    <cellStyle name="Énfasis4 2" xfId="646" xr:uid="{00000000-0005-0000-0000-00009D020000}"/>
    <cellStyle name="Énfasis5" xfId="478" builtinId="45" customBuiltin="1"/>
    <cellStyle name="Énfasis5 2" xfId="650" xr:uid="{00000000-0005-0000-0000-00009E020000}"/>
    <cellStyle name="Énfasis6" xfId="481" builtinId="49" customBuiltin="1"/>
    <cellStyle name="Énfasis6 2" xfId="654" xr:uid="{00000000-0005-0000-0000-00009F020000}"/>
    <cellStyle name="Entrada" xfId="457" builtinId="20" customBuiltin="1"/>
    <cellStyle name="Entrada 2" xfId="625" xr:uid="{00000000-0005-0000-0000-0000A0020000}"/>
    <cellStyle name="Excel Built-in Comma" xfId="19" xr:uid="{00000000-0005-0000-0000-000000000000}"/>
    <cellStyle name="Excel Built-in Comma [0]" xfId="165" xr:uid="{00000000-0005-0000-0000-000003000000}"/>
    <cellStyle name="Excel Built-in Comma 2" xfId="164" xr:uid="{00000000-0005-0000-0000-000002000000}"/>
    <cellStyle name="Excel Built-in Normal" xfId="18" xr:uid="{00000000-0005-0000-0000-000001000000}"/>
    <cellStyle name="Excel Built-in Normal 2" xfId="268" xr:uid="{00000000-0005-0000-0000-000038010000}"/>
    <cellStyle name="Excel_BuiltIn_Comma 1" xfId="166" xr:uid="{00000000-0005-0000-0000-000004000000}"/>
    <cellStyle name="Heading" xfId="167" xr:uid="{00000000-0005-0000-0000-000006000000}"/>
    <cellStyle name="Heading 1" xfId="168" xr:uid="{00000000-0005-0000-0000-000007000000}"/>
    <cellStyle name="Heading1" xfId="169" xr:uid="{00000000-0005-0000-0000-000008000000}"/>
    <cellStyle name="Heading1 1" xfId="170" xr:uid="{00000000-0005-0000-0000-000009000000}"/>
    <cellStyle name="Heading1 2" xfId="171" xr:uid="{00000000-0005-0000-0000-00000A000000}"/>
    <cellStyle name="Hipervínculo" xfId="75" builtinId="8"/>
    <cellStyle name="Hipervínculo 2" xfId="22" xr:uid="{00000000-0005-0000-0000-000002000000}"/>
    <cellStyle name="Hipervínculo 2 2" xfId="621" xr:uid="{00000000-0005-0000-0000-000004000000}"/>
    <cellStyle name="Hipervínculo 2 3" xfId="698" xr:uid="{931D4E34-55D6-4E77-963D-AB33F18BC16B}"/>
    <cellStyle name="Hipervínculo 3" xfId="269" xr:uid="{00000000-0005-0000-0000-000039010000}"/>
    <cellStyle name="Hipervínculo 4" xfId="716" xr:uid="{00000000-0005-0000-0000-0000A1020000}"/>
    <cellStyle name="Hyperlink 2" xfId="270" xr:uid="{00000000-0005-0000-0000-00003A010000}"/>
    <cellStyle name="Incorrecto" xfId="456" builtinId="27" customBuiltin="1"/>
    <cellStyle name="Incorrecto 2" xfId="622" xr:uid="{00000000-0005-0000-0000-0000A3020000}"/>
    <cellStyle name="Intermitente" xfId="785" xr:uid="{291B5DD6-96DB-46D5-942F-48552C574993}"/>
    <cellStyle name="Millares" xfId="1" builtinId="3"/>
    <cellStyle name="Millares [0]" xfId="67" builtinId="6"/>
    <cellStyle name="Millares [0] 10" xfId="297" xr:uid="{00000000-0005-0000-0000-00003F010000}"/>
    <cellStyle name="Millares [0] 10 2" xfId="590" xr:uid="{00000000-0005-0000-0000-000007000000}"/>
    <cellStyle name="Millares [0] 10 2 2" xfId="1181" xr:uid="{00000000-0005-0000-0000-000007000000}"/>
    <cellStyle name="Millares [0] 10 2 3" xfId="1661" xr:uid="{00000000-0005-0000-0000-000007000000}"/>
    <cellStyle name="Millares [0] 10 2 4" xfId="2150" xr:uid="{00000000-0005-0000-0000-000007000000}"/>
    <cellStyle name="Millares [0] 10 3" xfId="1005" xr:uid="{00000000-0005-0000-0000-00003F010000}"/>
    <cellStyle name="Millares [0] 10 4" xfId="1485" xr:uid="{00000000-0005-0000-0000-00003F010000}"/>
    <cellStyle name="Millares [0] 10 5" xfId="1973" xr:uid="{00000000-0005-0000-0000-00003F010000}"/>
    <cellStyle name="Millares [0] 11" xfId="593" xr:uid="{00000000-0005-0000-0000-000008000000}"/>
    <cellStyle name="Millares [0] 11 2" xfId="620" xr:uid="{00000000-0005-0000-0000-000009000000}"/>
    <cellStyle name="Millares [0] 11 2 2" xfId="1197" xr:uid="{00000000-0005-0000-0000-000009000000}"/>
    <cellStyle name="Millares [0] 11 2 3" xfId="1677" xr:uid="{00000000-0005-0000-0000-000009000000}"/>
    <cellStyle name="Millares [0] 11 2 4" xfId="2166" xr:uid="{00000000-0005-0000-0000-000009000000}"/>
    <cellStyle name="Millares [0] 11 3" xfId="1184" xr:uid="{00000000-0005-0000-0000-000008000000}"/>
    <cellStyle name="Millares [0] 11 4" xfId="1664" xr:uid="{00000000-0005-0000-0000-000008000000}"/>
    <cellStyle name="Millares [0] 11 5" xfId="2153" xr:uid="{00000000-0005-0000-0000-000008000000}"/>
    <cellStyle name="Millares [0] 12" xfId="486" xr:uid="{00000000-0005-0000-0000-0000F4010000}"/>
    <cellStyle name="Millares [0] 12 2" xfId="1160" xr:uid="{00000000-0005-0000-0000-0000F4010000}"/>
    <cellStyle name="Millares [0] 12 3" xfId="1640" xr:uid="{00000000-0005-0000-0000-0000F4010000}"/>
    <cellStyle name="Millares [0] 12 4" xfId="2129" xr:uid="{00000000-0005-0000-0000-0000F4010000}"/>
    <cellStyle name="Millares [0] 13" xfId="674" xr:uid="{00000000-0005-0000-0000-0000A5020000}"/>
    <cellStyle name="Millares [0] 13 2" xfId="1211" xr:uid="{00000000-0005-0000-0000-0000A5020000}"/>
    <cellStyle name="Millares [0] 13 3" xfId="1691" xr:uid="{00000000-0005-0000-0000-0000A5020000}"/>
    <cellStyle name="Millares [0] 13 4" xfId="2180" xr:uid="{00000000-0005-0000-0000-0000A5020000}"/>
    <cellStyle name="Millares [0] 14" xfId="801" xr:uid="{00000000-0005-0000-0000-00002C030000}"/>
    <cellStyle name="Millares [0] 14 2" xfId="1281" xr:uid="{00000000-0005-0000-0000-00002C030000}"/>
    <cellStyle name="Millares [0] 14 3" xfId="1761" xr:uid="{00000000-0005-0000-0000-00002C030000}"/>
    <cellStyle name="Millares [0] 14 4" xfId="2250" xr:uid="{00000000-0005-0000-0000-00002C030000}"/>
    <cellStyle name="Millares [0] 15" xfId="827" xr:uid="{00000000-0005-0000-0000-00003F030000}"/>
    <cellStyle name="Millares [0] 15 2" xfId="1765" xr:uid="{00000000-0005-0000-0000-00002F030000}"/>
    <cellStyle name="Millares [0] 16" xfId="1307" xr:uid="{00000000-0005-0000-0000-00001F050000}"/>
    <cellStyle name="Millares [0] 17" xfId="1795" xr:uid="{00000000-0005-0000-0000-000007070000}"/>
    <cellStyle name="Millares [0] 2" xfId="23" xr:uid="{00000000-0005-0000-0000-000005000000}"/>
    <cellStyle name="Millares [0] 2 10" xfId="730" xr:uid="{00000000-0005-0000-0000-000028000000}"/>
    <cellStyle name="Millares [0] 2 10 2" xfId="1239" xr:uid="{00000000-0005-0000-0000-000028000000}"/>
    <cellStyle name="Millares [0] 2 10 3" xfId="1719" xr:uid="{00000000-0005-0000-0000-000028000000}"/>
    <cellStyle name="Millares [0] 2 10 4" xfId="2208" xr:uid="{00000000-0005-0000-0000-000028000000}"/>
    <cellStyle name="Millares [0] 2 11" xfId="808" xr:uid="{00000000-0005-0000-0000-000005000000}"/>
    <cellStyle name="Millares [0] 2 12" xfId="1288" xr:uid="{00000000-0005-0000-0000-000005000000}"/>
    <cellStyle name="Millares [0] 2 13" xfId="1776" xr:uid="{00000000-0005-0000-0000-000005000000}"/>
    <cellStyle name="Millares [0] 2 2" xfId="81" xr:uid="{00000000-0005-0000-0000-000005000000}"/>
    <cellStyle name="Millares [0] 2 2 10" xfId="1803" xr:uid="{00000000-0005-0000-0000-000005000000}"/>
    <cellStyle name="Millares [0] 2 2 2" xfId="139" xr:uid="{00000000-0005-0000-0000-000005000000}"/>
    <cellStyle name="Millares [0] 2 2 2 2" xfId="357" xr:uid="{00000000-0005-0000-0000-000005000000}"/>
    <cellStyle name="Millares [0] 2 2 2 2 2" xfId="1065" xr:uid="{00000000-0005-0000-0000-000005000000}"/>
    <cellStyle name="Millares [0] 2 2 2 2 3" xfId="1545" xr:uid="{00000000-0005-0000-0000-000005000000}"/>
    <cellStyle name="Millares [0] 2 2 2 2 4" xfId="2033" xr:uid="{00000000-0005-0000-0000-000005000000}"/>
    <cellStyle name="Millares [0] 2 2 2 3" xfId="678" xr:uid="{00000000-0005-0000-0000-000030000000}"/>
    <cellStyle name="Millares [0] 2 2 2 3 2" xfId="1214" xr:uid="{00000000-0005-0000-0000-000030000000}"/>
    <cellStyle name="Millares [0] 2 2 2 3 3" xfId="1694" xr:uid="{00000000-0005-0000-0000-000030000000}"/>
    <cellStyle name="Millares [0] 2 2 2 3 4" xfId="2183" xr:uid="{00000000-0005-0000-0000-000030000000}"/>
    <cellStyle name="Millares [0] 2 2 2 4" xfId="672" xr:uid="{01A3EA54-97F3-44B5-8FE8-D9DB95B74A1F}"/>
    <cellStyle name="Millares [0] 2 2 2 4 2" xfId="1209" xr:uid="{01A3EA54-97F3-44B5-8FE8-D9DB95B74A1F}"/>
    <cellStyle name="Millares [0] 2 2 2 4 3" xfId="1689" xr:uid="{01A3EA54-97F3-44B5-8FE8-D9DB95B74A1F}"/>
    <cellStyle name="Millares [0] 2 2 2 4 4" xfId="2178" xr:uid="{01A3EA54-97F3-44B5-8FE8-D9DB95B74A1F}"/>
    <cellStyle name="Millares [0] 2 2 2 5" xfId="887" xr:uid="{00000000-0005-0000-0000-000005000000}"/>
    <cellStyle name="Millares [0] 2 2 2 6" xfId="1367" xr:uid="{00000000-0005-0000-0000-000005000000}"/>
    <cellStyle name="Millares [0] 2 2 2 7" xfId="1855" xr:uid="{00000000-0005-0000-0000-000005000000}"/>
    <cellStyle name="Millares [0] 2 2 3" xfId="305" xr:uid="{00000000-0005-0000-0000-000005000000}"/>
    <cellStyle name="Millares [0] 2 2 3 2" xfId="1013" xr:uid="{00000000-0005-0000-0000-000005000000}"/>
    <cellStyle name="Millares [0] 2 2 3 3" xfId="1493" xr:uid="{00000000-0005-0000-0000-000005000000}"/>
    <cellStyle name="Millares [0] 2 2 3 4" xfId="1981" xr:uid="{00000000-0005-0000-0000-000005000000}"/>
    <cellStyle name="Millares [0] 2 2 4" xfId="594" xr:uid="{00000000-0005-0000-0000-00000B000000}"/>
    <cellStyle name="Millares [0] 2 2 4 2" xfId="1185" xr:uid="{00000000-0005-0000-0000-00000B000000}"/>
    <cellStyle name="Millares [0] 2 2 4 3" xfId="1665" xr:uid="{00000000-0005-0000-0000-00000B000000}"/>
    <cellStyle name="Millares [0] 2 2 4 4" xfId="2154" xr:uid="{00000000-0005-0000-0000-00000B000000}"/>
    <cellStyle name="Millares [0] 2 2 5" xfId="660" xr:uid="{00000000-0005-0000-0000-00002F000000}"/>
    <cellStyle name="Millares [0] 2 2 5 2" xfId="1201" xr:uid="{00000000-0005-0000-0000-00002F000000}"/>
    <cellStyle name="Millares [0] 2 2 5 3" xfId="1681" xr:uid="{00000000-0005-0000-0000-00002F000000}"/>
    <cellStyle name="Millares [0] 2 2 5 4" xfId="2170" xr:uid="{00000000-0005-0000-0000-00002F000000}"/>
    <cellStyle name="Millares [0] 2 2 6" xfId="592" xr:uid="{00000000-0005-0000-0000-00000C000000}"/>
    <cellStyle name="Millares [0] 2 2 6 2" xfId="608" xr:uid="{00000000-0005-0000-0000-00000D000000}"/>
    <cellStyle name="Millares [0] 2 2 6 2 2" xfId="1192" xr:uid="{00000000-0005-0000-0000-00000D000000}"/>
    <cellStyle name="Millares [0] 2 2 6 2 3" xfId="1672" xr:uid="{00000000-0005-0000-0000-00000D000000}"/>
    <cellStyle name="Millares [0] 2 2 6 2 4" xfId="2161" xr:uid="{00000000-0005-0000-0000-00000D000000}"/>
    <cellStyle name="Millares [0] 2 2 6 3" xfId="1183" xr:uid="{00000000-0005-0000-0000-00000C000000}"/>
    <cellStyle name="Millares [0] 2 2 6 4" xfId="1663" xr:uid="{00000000-0005-0000-0000-00000C000000}"/>
    <cellStyle name="Millares [0] 2 2 6 5" xfId="2152" xr:uid="{00000000-0005-0000-0000-00000C000000}"/>
    <cellStyle name="Millares [0] 2 2 7" xfId="722" xr:uid="{00000000-0005-0000-0000-000029000000}"/>
    <cellStyle name="Millares [0] 2 2 7 2" xfId="1236" xr:uid="{00000000-0005-0000-0000-000029000000}"/>
    <cellStyle name="Millares [0] 2 2 7 3" xfId="1716" xr:uid="{00000000-0005-0000-0000-000029000000}"/>
    <cellStyle name="Millares [0] 2 2 7 4" xfId="2205" xr:uid="{00000000-0005-0000-0000-000029000000}"/>
    <cellStyle name="Millares [0] 2 2 8" xfId="835" xr:uid="{00000000-0005-0000-0000-000005000000}"/>
    <cellStyle name="Millares [0] 2 2 9" xfId="1315" xr:uid="{00000000-0005-0000-0000-000005000000}"/>
    <cellStyle name="Millares [0] 2 3" xfId="111" xr:uid="{00000000-0005-0000-0000-000005000000}"/>
    <cellStyle name="Millares [0] 2 3 2" xfId="329" xr:uid="{00000000-0005-0000-0000-000005000000}"/>
    <cellStyle name="Millares [0] 2 3 2 2" xfId="1037" xr:uid="{00000000-0005-0000-0000-000005000000}"/>
    <cellStyle name="Millares [0] 2 3 2 3" xfId="1517" xr:uid="{00000000-0005-0000-0000-000005000000}"/>
    <cellStyle name="Millares [0] 2 3 2 4" xfId="2005" xr:uid="{00000000-0005-0000-0000-000005000000}"/>
    <cellStyle name="Millares [0] 2 3 3" xfId="606" xr:uid="{00000000-0005-0000-0000-00000E000000}"/>
    <cellStyle name="Millares [0] 2 3 3 2" xfId="1190" xr:uid="{00000000-0005-0000-0000-00000E000000}"/>
    <cellStyle name="Millares [0] 2 3 3 3" xfId="1670" xr:uid="{00000000-0005-0000-0000-00000E000000}"/>
    <cellStyle name="Millares [0] 2 3 3 4" xfId="2159" xr:uid="{00000000-0005-0000-0000-00000E000000}"/>
    <cellStyle name="Millares [0] 2 3 4" xfId="701" xr:uid="{9CD4C902-266E-40B3-BED7-E981F8217213}"/>
    <cellStyle name="Millares [0] 2 3 4 2" xfId="1228" xr:uid="{9CD4C902-266E-40B3-BED7-E981F8217213}"/>
    <cellStyle name="Millares [0] 2 3 4 3" xfId="1708" xr:uid="{9CD4C902-266E-40B3-BED7-E981F8217213}"/>
    <cellStyle name="Millares [0] 2 3 4 4" xfId="2197" xr:uid="{9CD4C902-266E-40B3-BED7-E981F8217213}"/>
    <cellStyle name="Millares [0] 2 3 5" xfId="859" xr:uid="{00000000-0005-0000-0000-000005000000}"/>
    <cellStyle name="Millares [0] 2 3 6" xfId="1339" xr:uid="{00000000-0005-0000-0000-000005000000}"/>
    <cellStyle name="Millares [0] 2 3 7" xfId="1827" xr:uid="{00000000-0005-0000-0000-000005000000}"/>
    <cellStyle name="Millares [0] 2 4" xfId="172" xr:uid="{00000000-0005-0000-0000-00000B000000}"/>
    <cellStyle name="Millares [0] 2 4 2" xfId="591" xr:uid="{00000000-0005-0000-0000-00000F000000}"/>
    <cellStyle name="Millares [0] 2 4 2 2" xfId="1182" xr:uid="{00000000-0005-0000-0000-00000F000000}"/>
    <cellStyle name="Millares [0] 2 4 2 3" xfId="1662" xr:uid="{00000000-0005-0000-0000-00000F000000}"/>
    <cellStyle name="Millares [0] 2 4 2 4" xfId="2151" xr:uid="{00000000-0005-0000-0000-00000F000000}"/>
    <cellStyle name="Millares [0] 2 4 3" xfId="756" xr:uid="{09CA0D56-DABF-40CC-9A54-DCBA873FFE11}"/>
    <cellStyle name="Millares [0] 2 4 3 2" xfId="1252" xr:uid="{09CA0D56-DABF-40CC-9A54-DCBA873FFE11}"/>
    <cellStyle name="Millares [0] 2 4 3 3" xfId="1732" xr:uid="{09CA0D56-DABF-40CC-9A54-DCBA873FFE11}"/>
    <cellStyle name="Millares [0] 2 4 3 4" xfId="2221" xr:uid="{09CA0D56-DABF-40CC-9A54-DCBA873FFE11}"/>
    <cellStyle name="Millares [0] 2 5" xfId="206" xr:uid="{00000000-0005-0000-0000-000005000000}"/>
    <cellStyle name="Millares [0] 2 5 2" xfId="391" xr:uid="{00000000-0005-0000-0000-000005000000}"/>
    <cellStyle name="Millares [0] 2 5 2 2" xfId="1099" xr:uid="{00000000-0005-0000-0000-000005000000}"/>
    <cellStyle name="Millares [0] 2 5 2 3" xfId="1579" xr:uid="{00000000-0005-0000-0000-000005000000}"/>
    <cellStyle name="Millares [0] 2 5 2 4" xfId="2067" xr:uid="{00000000-0005-0000-0000-000005000000}"/>
    <cellStyle name="Millares [0] 2 5 3" xfId="921" xr:uid="{00000000-0005-0000-0000-000005000000}"/>
    <cellStyle name="Millares [0] 2 5 4" xfId="1401" xr:uid="{00000000-0005-0000-0000-000005000000}"/>
    <cellStyle name="Millares [0] 2 5 5" xfId="1889" xr:uid="{00000000-0005-0000-0000-000005000000}"/>
    <cellStyle name="Millares [0] 2 6" xfId="235" xr:uid="{00000000-0005-0000-0000-000005000000}"/>
    <cellStyle name="Millares [0] 2 6 2" xfId="420" xr:uid="{00000000-0005-0000-0000-000005000000}"/>
    <cellStyle name="Millares [0] 2 6 2 2" xfId="1128" xr:uid="{00000000-0005-0000-0000-000005000000}"/>
    <cellStyle name="Millares [0] 2 6 2 3" xfId="1608" xr:uid="{00000000-0005-0000-0000-000005000000}"/>
    <cellStyle name="Millares [0] 2 6 2 4" xfId="2096" xr:uid="{00000000-0005-0000-0000-000005000000}"/>
    <cellStyle name="Millares [0] 2 6 3" xfId="950" xr:uid="{00000000-0005-0000-0000-000005000000}"/>
    <cellStyle name="Millares [0] 2 6 4" xfId="1430" xr:uid="{00000000-0005-0000-0000-000005000000}"/>
    <cellStyle name="Millares [0] 2 6 5" xfId="1918" xr:uid="{00000000-0005-0000-0000-000005000000}"/>
    <cellStyle name="Millares [0] 2 7" xfId="278" xr:uid="{00000000-0005-0000-0000-000005000000}"/>
    <cellStyle name="Millares [0] 2 7 2" xfId="986" xr:uid="{00000000-0005-0000-0000-000005000000}"/>
    <cellStyle name="Millares [0] 2 7 3" xfId="1466" xr:uid="{00000000-0005-0000-0000-000005000000}"/>
    <cellStyle name="Millares [0] 2 7 4" xfId="1954" xr:uid="{00000000-0005-0000-0000-000005000000}"/>
    <cellStyle name="Millares [0] 2 8" xfId="489" xr:uid="{00000000-0005-0000-0000-00000A000000}"/>
    <cellStyle name="Millares [0] 2 8 2" xfId="1161" xr:uid="{00000000-0005-0000-0000-00000A000000}"/>
    <cellStyle name="Millares [0] 2 8 3" xfId="1641" xr:uid="{00000000-0005-0000-0000-00000A000000}"/>
    <cellStyle name="Millares [0] 2 8 4" xfId="2130" xr:uid="{00000000-0005-0000-0000-00000A000000}"/>
    <cellStyle name="Millares [0] 2 9" xfId="659" xr:uid="{00000000-0005-0000-0000-00002E000000}"/>
    <cellStyle name="Millares [0] 2 9 2" xfId="1200" xr:uid="{00000000-0005-0000-0000-00002E000000}"/>
    <cellStyle name="Millares [0] 2 9 3" xfId="1680" xr:uid="{00000000-0005-0000-0000-00002E000000}"/>
    <cellStyle name="Millares [0] 2 9 4" xfId="2169" xr:uid="{00000000-0005-0000-0000-00002E000000}"/>
    <cellStyle name="Millares [0] 3" xfId="70" xr:uid="{00000000-0005-0000-0000-000072000000}"/>
    <cellStyle name="Millares [0] 3 2" xfId="103" xr:uid="{00000000-0005-0000-0000-000075000000}"/>
    <cellStyle name="Millares [0] 3 2 2" xfId="595" xr:uid="{00000000-0005-0000-0000-000011000000}"/>
    <cellStyle name="Millares [0] 3 2 2 2" xfId="1186" xr:uid="{00000000-0005-0000-0000-000011000000}"/>
    <cellStyle name="Millares [0] 3 2 2 3" xfId="1666" xr:uid="{00000000-0005-0000-0000-000011000000}"/>
    <cellStyle name="Millares [0] 3 2 2 4" xfId="2155" xr:uid="{00000000-0005-0000-0000-000011000000}"/>
    <cellStyle name="Millares [0] 3 2 3" xfId="679" xr:uid="{00000000-0005-0000-0000-000032000000}"/>
    <cellStyle name="Millares [0] 3 2 3 2" xfId="1215" xr:uid="{00000000-0005-0000-0000-000032000000}"/>
    <cellStyle name="Millares [0] 3 2 3 3" xfId="1695" xr:uid="{00000000-0005-0000-0000-000032000000}"/>
    <cellStyle name="Millares [0] 3 2 3 4" xfId="2184" xr:uid="{00000000-0005-0000-0000-000032000000}"/>
    <cellStyle name="Millares [0] 3 3" xfId="132" xr:uid="{00000000-0005-0000-0000-000072000000}"/>
    <cellStyle name="Millares [0] 3 3 2" xfId="350" xr:uid="{00000000-0005-0000-0000-000072000000}"/>
    <cellStyle name="Millares [0] 3 3 2 2" xfId="1058" xr:uid="{00000000-0005-0000-0000-000072000000}"/>
    <cellStyle name="Millares [0] 3 3 2 3" xfId="1538" xr:uid="{00000000-0005-0000-0000-000072000000}"/>
    <cellStyle name="Millares [0] 3 3 2 4" xfId="2026" xr:uid="{00000000-0005-0000-0000-000072000000}"/>
    <cellStyle name="Millares [0] 3 3 3" xfId="749" xr:uid="{955E15BA-42A1-4A51-99DE-C7F51FF0273E}"/>
    <cellStyle name="Millares [0] 3 3 4" xfId="880" xr:uid="{00000000-0005-0000-0000-000072000000}"/>
    <cellStyle name="Millares [0] 3 3 5" xfId="1360" xr:uid="{00000000-0005-0000-0000-000072000000}"/>
    <cellStyle name="Millares [0] 3 3 6" xfId="1848" xr:uid="{00000000-0005-0000-0000-000072000000}"/>
    <cellStyle name="Millares [0] 3 4" xfId="298" xr:uid="{00000000-0005-0000-0000-000072000000}"/>
    <cellStyle name="Millares [0] 3 4 2" xfId="1006" xr:uid="{00000000-0005-0000-0000-000072000000}"/>
    <cellStyle name="Millares [0] 3 4 3" xfId="1486" xr:uid="{00000000-0005-0000-0000-000072000000}"/>
    <cellStyle name="Millares [0] 3 4 4" xfId="1974" xr:uid="{00000000-0005-0000-0000-000072000000}"/>
    <cellStyle name="Millares [0] 3 5" xfId="570" xr:uid="{00000000-0005-0000-0000-000010000000}"/>
    <cellStyle name="Millares [0] 3 6" xfId="828" xr:uid="{00000000-0005-0000-0000-000072000000}"/>
    <cellStyle name="Millares [0] 3 7" xfId="1308" xr:uid="{00000000-0005-0000-0000-000072000000}"/>
    <cellStyle name="Millares [0] 3 8" xfId="1796" xr:uid="{00000000-0005-0000-0000-000072000000}"/>
    <cellStyle name="Millares [0] 4" xfId="74" xr:uid="{00000000-0005-0000-0000-000074000000}"/>
    <cellStyle name="Millares [0] 4 2" xfId="133" xr:uid="{00000000-0005-0000-0000-000074000000}"/>
    <cellStyle name="Millares [0] 4 2 2" xfId="351" xr:uid="{00000000-0005-0000-0000-000074000000}"/>
    <cellStyle name="Millares [0] 4 2 2 2" xfId="1059" xr:uid="{00000000-0005-0000-0000-000074000000}"/>
    <cellStyle name="Millares [0] 4 2 2 3" xfId="1539" xr:uid="{00000000-0005-0000-0000-000074000000}"/>
    <cellStyle name="Millares [0] 4 2 2 4" xfId="2027" xr:uid="{00000000-0005-0000-0000-000074000000}"/>
    <cellStyle name="Millares [0] 4 2 3" xfId="603" xr:uid="{00000000-0005-0000-0000-000013000000}"/>
    <cellStyle name="Millares [0] 4 2 3 2" xfId="1189" xr:uid="{00000000-0005-0000-0000-000013000000}"/>
    <cellStyle name="Millares [0] 4 2 3 3" xfId="1669" xr:uid="{00000000-0005-0000-0000-000013000000}"/>
    <cellStyle name="Millares [0] 4 2 3 4" xfId="2158" xr:uid="{00000000-0005-0000-0000-000013000000}"/>
    <cellStyle name="Millares [0] 4 2 4" xfId="881" xr:uid="{00000000-0005-0000-0000-000074000000}"/>
    <cellStyle name="Millares [0] 4 2 5" xfId="1361" xr:uid="{00000000-0005-0000-0000-000074000000}"/>
    <cellStyle name="Millares [0] 4 2 6" xfId="1849" xr:uid="{00000000-0005-0000-0000-000074000000}"/>
    <cellStyle name="Millares [0] 4 3" xfId="299" xr:uid="{00000000-0005-0000-0000-000074000000}"/>
    <cellStyle name="Millares [0] 4 3 2" xfId="709" xr:uid="{62E62FAF-4FE1-4ACC-A32B-DAC22B8221C3}"/>
    <cellStyle name="Millares [0] 4 3 2 2" xfId="1233" xr:uid="{62E62FAF-4FE1-4ACC-A32B-DAC22B8221C3}"/>
    <cellStyle name="Millares [0] 4 3 2 3" xfId="1713" xr:uid="{62E62FAF-4FE1-4ACC-A32B-DAC22B8221C3}"/>
    <cellStyle name="Millares [0] 4 3 2 4" xfId="2202" xr:uid="{62E62FAF-4FE1-4ACC-A32B-DAC22B8221C3}"/>
    <cellStyle name="Millares [0] 4 3 3" xfId="1007" xr:uid="{00000000-0005-0000-0000-000074000000}"/>
    <cellStyle name="Millares [0] 4 3 4" xfId="1487" xr:uid="{00000000-0005-0000-0000-000074000000}"/>
    <cellStyle name="Millares [0] 4 3 5" xfId="1975" xr:uid="{00000000-0005-0000-0000-000074000000}"/>
    <cellStyle name="Millares [0] 4 4" xfId="499" xr:uid="{00000000-0005-0000-0000-000012000000}"/>
    <cellStyle name="Millares [0] 4 4 2" xfId="1165" xr:uid="{00000000-0005-0000-0000-000012000000}"/>
    <cellStyle name="Millares [0] 4 4 3" xfId="1645" xr:uid="{00000000-0005-0000-0000-000012000000}"/>
    <cellStyle name="Millares [0] 4 4 4" xfId="2134" xr:uid="{00000000-0005-0000-0000-000012000000}"/>
    <cellStyle name="Millares [0] 4 5" xfId="829" xr:uid="{00000000-0005-0000-0000-000074000000}"/>
    <cellStyle name="Millares [0] 4 6" xfId="1309" xr:uid="{00000000-0005-0000-0000-000074000000}"/>
    <cellStyle name="Millares [0] 4 7" xfId="1797" xr:uid="{00000000-0005-0000-0000-000074000000}"/>
    <cellStyle name="Millares [0] 5" xfId="131" xr:uid="{00000000-0005-0000-0000-000098000000}"/>
    <cellStyle name="Millares [0] 5 2" xfId="349" xr:uid="{00000000-0005-0000-0000-000098000000}"/>
    <cellStyle name="Millares [0] 5 2 2" xfId="765" xr:uid="{4C6305AA-17FA-4E39-8B87-CFA2B4C03C66}"/>
    <cellStyle name="Millares [0] 5 2 2 2" xfId="1257" xr:uid="{4C6305AA-17FA-4E39-8B87-CFA2B4C03C66}"/>
    <cellStyle name="Millares [0] 5 2 2 3" xfId="1737" xr:uid="{4C6305AA-17FA-4E39-8B87-CFA2B4C03C66}"/>
    <cellStyle name="Millares [0] 5 2 2 4" xfId="2226" xr:uid="{4C6305AA-17FA-4E39-8B87-CFA2B4C03C66}"/>
    <cellStyle name="Millares [0] 5 2 3" xfId="1057" xr:uid="{00000000-0005-0000-0000-000098000000}"/>
    <cellStyle name="Millares [0] 5 2 4" xfId="1537" xr:uid="{00000000-0005-0000-0000-000098000000}"/>
    <cellStyle name="Millares [0] 5 2 5" xfId="2025" xr:uid="{00000000-0005-0000-0000-000098000000}"/>
    <cellStyle name="Millares [0] 5 3" xfId="587" xr:uid="{00000000-0005-0000-0000-000014000000}"/>
    <cellStyle name="Millares [0] 5 3 2" xfId="1179" xr:uid="{00000000-0005-0000-0000-000014000000}"/>
    <cellStyle name="Millares [0] 5 3 3" xfId="1659" xr:uid="{00000000-0005-0000-0000-000014000000}"/>
    <cellStyle name="Millares [0] 5 3 4" xfId="2148" xr:uid="{00000000-0005-0000-0000-000014000000}"/>
    <cellStyle name="Millares [0] 5 4" xfId="743" xr:uid="{8EF7375A-25F3-4599-BB4D-F18D4219FAC1}"/>
    <cellStyle name="Millares [0] 5 4 2" xfId="1242" xr:uid="{8EF7375A-25F3-4599-BB4D-F18D4219FAC1}"/>
    <cellStyle name="Millares [0] 5 4 3" xfId="1722" xr:uid="{8EF7375A-25F3-4599-BB4D-F18D4219FAC1}"/>
    <cellStyle name="Millares [0] 5 4 4" xfId="2211" xr:uid="{8EF7375A-25F3-4599-BB4D-F18D4219FAC1}"/>
    <cellStyle name="Millares [0] 5 5" xfId="879" xr:uid="{00000000-0005-0000-0000-000098000000}"/>
    <cellStyle name="Millares [0] 5 6" xfId="1359" xr:uid="{00000000-0005-0000-0000-000098000000}"/>
    <cellStyle name="Millares [0] 5 7" xfId="1847" xr:uid="{00000000-0005-0000-0000-000098000000}"/>
    <cellStyle name="Millares [0] 6" xfId="158" xr:uid="{00000000-0005-0000-0000-0000CB000000}"/>
    <cellStyle name="Millares [0] 6 2" xfId="376" xr:uid="{00000000-0005-0000-0000-0000CB000000}"/>
    <cellStyle name="Millares [0] 6 2 2" xfId="782" xr:uid="{54224E3D-FDB0-4231-831A-99184D54135B}"/>
    <cellStyle name="Millares [0] 6 2 3" xfId="1084" xr:uid="{00000000-0005-0000-0000-0000CB000000}"/>
    <cellStyle name="Millares [0] 6 2 4" xfId="1564" xr:uid="{00000000-0005-0000-0000-0000CB000000}"/>
    <cellStyle name="Millares [0] 6 2 5" xfId="2052" xr:uid="{00000000-0005-0000-0000-0000CB000000}"/>
    <cellStyle name="Millares [0] 6 3" xfId="611" xr:uid="{00000000-0005-0000-0000-000015000000}"/>
    <cellStyle name="Millares [0] 6 3 2" xfId="1193" xr:uid="{00000000-0005-0000-0000-000015000000}"/>
    <cellStyle name="Millares [0] 6 3 3" xfId="1673" xr:uid="{00000000-0005-0000-0000-000015000000}"/>
    <cellStyle name="Millares [0] 6 3 4" xfId="2162" xr:uid="{00000000-0005-0000-0000-000015000000}"/>
    <cellStyle name="Millares [0] 6 4" xfId="692" xr:uid="{00000000-0005-0000-0000-000036000000}"/>
    <cellStyle name="Millares [0] 6 4 2" xfId="1224" xr:uid="{00000000-0005-0000-0000-000036000000}"/>
    <cellStyle name="Millares [0] 6 4 3" xfId="1704" xr:uid="{00000000-0005-0000-0000-000036000000}"/>
    <cellStyle name="Millares [0] 6 4 4" xfId="2193" xr:uid="{00000000-0005-0000-0000-000036000000}"/>
    <cellStyle name="Millares [0] 6 5" xfId="906" xr:uid="{00000000-0005-0000-0000-0000CB000000}"/>
    <cellStyle name="Millares [0] 6 6" xfId="1386" xr:uid="{00000000-0005-0000-0000-0000CB000000}"/>
    <cellStyle name="Millares [0] 6 7" xfId="1874" xr:uid="{00000000-0005-0000-0000-0000CB000000}"/>
    <cellStyle name="Millares [0] 7" xfId="189" xr:uid="{00000000-0005-0000-0000-0000E6000000}"/>
    <cellStyle name="Millares [0] 7 2" xfId="380" xr:uid="{00000000-0005-0000-0000-0000E6000000}"/>
    <cellStyle name="Millares [0] 7 2 2" xfId="714" xr:uid="{AB8C8806-3A52-4E64-9A13-CF1654C9F5DF}"/>
    <cellStyle name="Millares [0] 7 2 2 2" xfId="1234" xr:uid="{AB8C8806-3A52-4E64-9A13-CF1654C9F5DF}"/>
    <cellStyle name="Millares [0] 7 2 2 3" xfId="1714" xr:uid="{AB8C8806-3A52-4E64-9A13-CF1654C9F5DF}"/>
    <cellStyle name="Millares [0] 7 2 2 4" xfId="2203" xr:uid="{AB8C8806-3A52-4E64-9A13-CF1654C9F5DF}"/>
    <cellStyle name="Millares [0] 7 2 3" xfId="1088" xr:uid="{00000000-0005-0000-0000-0000E6000000}"/>
    <cellStyle name="Millares [0] 7 2 4" xfId="1568" xr:uid="{00000000-0005-0000-0000-0000E6000000}"/>
    <cellStyle name="Millares [0] 7 2 5" xfId="2056" xr:uid="{00000000-0005-0000-0000-0000E6000000}"/>
    <cellStyle name="Millares [0] 7 3" xfId="614" xr:uid="{00000000-0005-0000-0000-000016000000}"/>
    <cellStyle name="Millares [0] 7 3 2" xfId="1194" xr:uid="{00000000-0005-0000-0000-000016000000}"/>
    <cellStyle name="Millares [0] 7 3 3" xfId="1674" xr:uid="{00000000-0005-0000-0000-000016000000}"/>
    <cellStyle name="Millares [0] 7 3 4" xfId="2163" xr:uid="{00000000-0005-0000-0000-000016000000}"/>
    <cellStyle name="Millares [0] 7 4" xfId="910" xr:uid="{00000000-0005-0000-0000-0000E6000000}"/>
    <cellStyle name="Millares [0] 7 5" xfId="1390" xr:uid="{00000000-0005-0000-0000-0000E6000000}"/>
    <cellStyle name="Millares [0] 7 6" xfId="1878" xr:uid="{00000000-0005-0000-0000-0000E6000000}"/>
    <cellStyle name="Millares [0] 8" xfId="226" xr:uid="{00000000-0005-0000-0000-0000F6000000}"/>
    <cellStyle name="Millares [0] 8 2" xfId="411" xr:uid="{00000000-0005-0000-0000-0000F6000000}"/>
    <cellStyle name="Millares [0] 8 2 2" xfId="1119" xr:uid="{00000000-0005-0000-0000-0000F6000000}"/>
    <cellStyle name="Millares [0] 8 2 3" xfId="1599" xr:uid="{00000000-0005-0000-0000-0000F6000000}"/>
    <cellStyle name="Millares [0] 8 2 4" xfId="2087" xr:uid="{00000000-0005-0000-0000-0000F6000000}"/>
    <cellStyle name="Millares [0] 8 3" xfId="618" xr:uid="{00000000-0005-0000-0000-000017000000}"/>
    <cellStyle name="Millares [0] 8 3 2" xfId="1195" xr:uid="{00000000-0005-0000-0000-000017000000}"/>
    <cellStyle name="Millares [0] 8 3 3" xfId="1675" xr:uid="{00000000-0005-0000-0000-000017000000}"/>
    <cellStyle name="Millares [0] 8 3 4" xfId="2164" xr:uid="{00000000-0005-0000-0000-000017000000}"/>
    <cellStyle name="Millares [0] 8 4" xfId="941" xr:uid="{00000000-0005-0000-0000-0000F6000000}"/>
    <cellStyle name="Millares [0] 8 5" xfId="1421" xr:uid="{00000000-0005-0000-0000-0000F6000000}"/>
    <cellStyle name="Millares [0] 8 6" xfId="1909" xr:uid="{00000000-0005-0000-0000-0000F6000000}"/>
    <cellStyle name="Millares [0] 9" xfId="258" xr:uid="{00000000-0005-0000-0000-000013010000}"/>
    <cellStyle name="Millares [0] 9 2" xfId="443" xr:uid="{00000000-0005-0000-0000-000013010000}"/>
    <cellStyle name="Millares [0] 9 2 2" xfId="619" xr:uid="{00000000-0005-0000-0000-000019000000}"/>
    <cellStyle name="Millares [0] 9 2 2 2" xfId="1196" xr:uid="{00000000-0005-0000-0000-000019000000}"/>
    <cellStyle name="Millares [0] 9 2 2 3" xfId="1676" xr:uid="{00000000-0005-0000-0000-000019000000}"/>
    <cellStyle name="Millares [0] 9 2 2 4" xfId="2165" xr:uid="{00000000-0005-0000-0000-000019000000}"/>
    <cellStyle name="Millares [0] 9 2 3" xfId="1151" xr:uid="{00000000-0005-0000-0000-000013010000}"/>
    <cellStyle name="Millares [0] 9 2 4" xfId="1631" xr:uid="{00000000-0005-0000-0000-000013010000}"/>
    <cellStyle name="Millares [0] 9 2 5" xfId="2119" xr:uid="{00000000-0005-0000-0000-000013010000}"/>
    <cellStyle name="Millares [0] 9 3" xfId="973" xr:uid="{00000000-0005-0000-0000-000013010000}"/>
    <cellStyle name="Millares [0] 9 4" xfId="1453" xr:uid="{00000000-0005-0000-0000-000013010000}"/>
    <cellStyle name="Millares [0] 9 5" xfId="1941" xr:uid="{00000000-0005-0000-0000-000013010000}"/>
    <cellStyle name="Millares 10" xfId="5" xr:uid="{00000000-0005-0000-0000-000006000000}"/>
    <cellStyle name="Millares 10 10" xfId="1285" xr:uid="{00000000-0005-0000-0000-000006000000}"/>
    <cellStyle name="Millares 10 11" xfId="1773" xr:uid="{00000000-0005-0000-0000-000006000000}"/>
    <cellStyle name="Millares 10 2" xfId="24" xr:uid="{00000000-0005-0000-0000-000007000000}"/>
    <cellStyle name="Millares 10 2 2" xfId="82" xr:uid="{00000000-0005-0000-0000-000007000000}"/>
    <cellStyle name="Millares 10 2 2 2" xfId="140" xr:uid="{00000000-0005-0000-0000-000007000000}"/>
    <cellStyle name="Millares 10 2 2 2 2" xfId="358" xr:uid="{00000000-0005-0000-0000-000007000000}"/>
    <cellStyle name="Millares 10 2 2 2 2 2" xfId="1066" xr:uid="{00000000-0005-0000-0000-000007000000}"/>
    <cellStyle name="Millares 10 2 2 2 2 3" xfId="1546" xr:uid="{00000000-0005-0000-0000-000007000000}"/>
    <cellStyle name="Millares 10 2 2 2 2 4" xfId="2034" xr:uid="{00000000-0005-0000-0000-000007000000}"/>
    <cellStyle name="Millares 10 2 2 2 3" xfId="888" xr:uid="{00000000-0005-0000-0000-000007000000}"/>
    <cellStyle name="Millares 10 2 2 2 4" xfId="1368" xr:uid="{00000000-0005-0000-0000-000007000000}"/>
    <cellStyle name="Millares 10 2 2 2 5" xfId="1856" xr:uid="{00000000-0005-0000-0000-000007000000}"/>
    <cellStyle name="Millares 10 2 2 3" xfId="306" xr:uid="{00000000-0005-0000-0000-000007000000}"/>
    <cellStyle name="Millares 10 2 2 3 2" xfId="1014" xr:uid="{00000000-0005-0000-0000-000007000000}"/>
    <cellStyle name="Millares 10 2 2 3 3" xfId="1494" xr:uid="{00000000-0005-0000-0000-000007000000}"/>
    <cellStyle name="Millares 10 2 2 3 4" xfId="1982" xr:uid="{00000000-0005-0000-0000-000007000000}"/>
    <cellStyle name="Millares 10 2 2 4" xfId="596" xr:uid="{00000000-0005-0000-0000-00001A000000}"/>
    <cellStyle name="Millares 10 2 2 4 2" xfId="1187" xr:uid="{00000000-0005-0000-0000-00001A000000}"/>
    <cellStyle name="Millares 10 2 2 4 3" xfId="1667" xr:uid="{00000000-0005-0000-0000-00001A000000}"/>
    <cellStyle name="Millares 10 2 2 4 4" xfId="2156" xr:uid="{00000000-0005-0000-0000-00001A000000}"/>
    <cellStyle name="Millares 10 2 2 5" xfId="836" xr:uid="{00000000-0005-0000-0000-000007000000}"/>
    <cellStyle name="Millares 10 2 2 6" xfId="1316" xr:uid="{00000000-0005-0000-0000-000007000000}"/>
    <cellStyle name="Millares 10 2 2 7" xfId="1804" xr:uid="{00000000-0005-0000-0000-000007000000}"/>
    <cellStyle name="Millares 10 2 3" xfId="112" xr:uid="{00000000-0005-0000-0000-000007000000}"/>
    <cellStyle name="Millares 10 2 3 2" xfId="330" xr:uid="{00000000-0005-0000-0000-000007000000}"/>
    <cellStyle name="Millares 10 2 3 2 2" xfId="1038" xr:uid="{00000000-0005-0000-0000-000007000000}"/>
    <cellStyle name="Millares 10 2 3 2 3" xfId="1518" xr:uid="{00000000-0005-0000-0000-000007000000}"/>
    <cellStyle name="Millares 10 2 3 2 4" xfId="2006" xr:uid="{00000000-0005-0000-0000-000007000000}"/>
    <cellStyle name="Millares 10 2 3 3" xfId="860" xr:uid="{00000000-0005-0000-0000-000007000000}"/>
    <cellStyle name="Millares 10 2 3 4" xfId="1340" xr:uid="{00000000-0005-0000-0000-000007000000}"/>
    <cellStyle name="Millares 10 2 3 5" xfId="1828" xr:uid="{00000000-0005-0000-0000-000007000000}"/>
    <cellStyle name="Millares 10 2 4" xfId="207" xr:uid="{00000000-0005-0000-0000-000007000000}"/>
    <cellStyle name="Millares 10 2 4 2" xfId="392" xr:uid="{00000000-0005-0000-0000-000007000000}"/>
    <cellStyle name="Millares 10 2 4 2 2" xfId="1100" xr:uid="{00000000-0005-0000-0000-000007000000}"/>
    <cellStyle name="Millares 10 2 4 2 3" xfId="1580" xr:uid="{00000000-0005-0000-0000-000007000000}"/>
    <cellStyle name="Millares 10 2 4 2 4" xfId="2068" xr:uid="{00000000-0005-0000-0000-000007000000}"/>
    <cellStyle name="Millares 10 2 4 3" xfId="922" xr:uid="{00000000-0005-0000-0000-000007000000}"/>
    <cellStyle name="Millares 10 2 4 4" xfId="1402" xr:uid="{00000000-0005-0000-0000-000007000000}"/>
    <cellStyle name="Millares 10 2 4 5" xfId="1890" xr:uid="{00000000-0005-0000-0000-000007000000}"/>
    <cellStyle name="Millares 10 2 5" xfId="236" xr:uid="{00000000-0005-0000-0000-000007000000}"/>
    <cellStyle name="Millares 10 2 5 2" xfId="421" xr:uid="{00000000-0005-0000-0000-000007000000}"/>
    <cellStyle name="Millares 10 2 5 2 2" xfId="1129" xr:uid="{00000000-0005-0000-0000-000007000000}"/>
    <cellStyle name="Millares 10 2 5 2 3" xfId="1609" xr:uid="{00000000-0005-0000-0000-000007000000}"/>
    <cellStyle name="Millares 10 2 5 2 4" xfId="2097" xr:uid="{00000000-0005-0000-0000-000007000000}"/>
    <cellStyle name="Millares 10 2 5 3" xfId="951" xr:uid="{00000000-0005-0000-0000-000007000000}"/>
    <cellStyle name="Millares 10 2 5 4" xfId="1431" xr:uid="{00000000-0005-0000-0000-000007000000}"/>
    <cellStyle name="Millares 10 2 5 5" xfId="1919" xr:uid="{00000000-0005-0000-0000-000007000000}"/>
    <cellStyle name="Millares 10 2 6" xfId="279" xr:uid="{00000000-0005-0000-0000-000007000000}"/>
    <cellStyle name="Millares 10 2 6 2" xfId="987" xr:uid="{00000000-0005-0000-0000-000007000000}"/>
    <cellStyle name="Millares 10 2 6 3" xfId="1467" xr:uid="{00000000-0005-0000-0000-000007000000}"/>
    <cellStyle name="Millares 10 2 6 4" xfId="1955" xr:uid="{00000000-0005-0000-0000-000007000000}"/>
    <cellStyle name="Millares 10 2 7" xfId="809" xr:uid="{00000000-0005-0000-0000-000007000000}"/>
    <cellStyle name="Millares 10 2 8" xfId="1289" xr:uid="{00000000-0005-0000-0000-000007000000}"/>
    <cellStyle name="Millares 10 2 9" xfId="1777" xr:uid="{00000000-0005-0000-0000-000007000000}"/>
    <cellStyle name="Millares 10 3" xfId="78" xr:uid="{00000000-0005-0000-0000-000006000000}"/>
    <cellStyle name="Millares 10 3 2" xfId="136" xr:uid="{00000000-0005-0000-0000-000006000000}"/>
    <cellStyle name="Millares 10 3 2 2" xfId="354" xr:uid="{00000000-0005-0000-0000-000006000000}"/>
    <cellStyle name="Millares 10 3 2 2 2" xfId="1062" xr:uid="{00000000-0005-0000-0000-000006000000}"/>
    <cellStyle name="Millares 10 3 2 2 3" xfId="1542" xr:uid="{00000000-0005-0000-0000-000006000000}"/>
    <cellStyle name="Millares 10 3 2 2 4" xfId="2030" xr:uid="{00000000-0005-0000-0000-000006000000}"/>
    <cellStyle name="Millares 10 3 2 3" xfId="884" xr:uid="{00000000-0005-0000-0000-000006000000}"/>
    <cellStyle name="Millares 10 3 2 4" xfId="1364" xr:uid="{00000000-0005-0000-0000-000006000000}"/>
    <cellStyle name="Millares 10 3 2 5" xfId="1852" xr:uid="{00000000-0005-0000-0000-000006000000}"/>
    <cellStyle name="Millares 10 3 3" xfId="302" xr:uid="{00000000-0005-0000-0000-000006000000}"/>
    <cellStyle name="Millares 10 3 3 2" xfId="1010" xr:uid="{00000000-0005-0000-0000-000006000000}"/>
    <cellStyle name="Millares 10 3 3 3" xfId="1490" xr:uid="{00000000-0005-0000-0000-000006000000}"/>
    <cellStyle name="Millares 10 3 3 4" xfId="1978" xr:uid="{00000000-0005-0000-0000-000006000000}"/>
    <cellStyle name="Millares 10 3 4" xfId="832" xr:uid="{00000000-0005-0000-0000-000006000000}"/>
    <cellStyle name="Millares 10 3 5" xfId="1312" xr:uid="{00000000-0005-0000-0000-000006000000}"/>
    <cellStyle name="Millares 10 3 6" xfId="1800" xr:uid="{00000000-0005-0000-0000-000006000000}"/>
    <cellStyle name="Millares 10 4" xfId="108" xr:uid="{00000000-0005-0000-0000-000006000000}"/>
    <cellStyle name="Millares 10 4 2" xfId="326" xr:uid="{00000000-0005-0000-0000-000006000000}"/>
    <cellStyle name="Millares 10 4 2 2" xfId="1034" xr:uid="{00000000-0005-0000-0000-000006000000}"/>
    <cellStyle name="Millares 10 4 2 3" xfId="1514" xr:uid="{00000000-0005-0000-0000-000006000000}"/>
    <cellStyle name="Millares 10 4 2 4" xfId="2002" xr:uid="{00000000-0005-0000-0000-000006000000}"/>
    <cellStyle name="Millares 10 4 3" xfId="856" xr:uid="{00000000-0005-0000-0000-000006000000}"/>
    <cellStyle name="Millares 10 4 4" xfId="1336" xr:uid="{00000000-0005-0000-0000-000006000000}"/>
    <cellStyle name="Millares 10 4 5" xfId="1824" xr:uid="{00000000-0005-0000-0000-000006000000}"/>
    <cellStyle name="Millares 10 5" xfId="202" xr:uid="{00000000-0005-0000-0000-000006000000}"/>
    <cellStyle name="Millares 10 5 2" xfId="387" xr:uid="{00000000-0005-0000-0000-000006000000}"/>
    <cellStyle name="Millares 10 5 2 2" xfId="1095" xr:uid="{00000000-0005-0000-0000-000006000000}"/>
    <cellStyle name="Millares 10 5 2 3" xfId="1575" xr:uid="{00000000-0005-0000-0000-000006000000}"/>
    <cellStyle name="Millares 10 5 2 4" xfId="2063" xr:uid="{00000000-0005-0000-0000-000006000000}"/>
    <cellStyle name="Millares 10 5 3" xfId="917" xr:uid="{00000000-0005-0000-0000-000006000000}"/>
    <cellStyle name="Millares 10 5 4" xfId="1397" xr:uid="{00000000-0005-0000-0000-000006000000}"/>
    <cellStyle name="Millares 10 5 5" xfId="1885" xr:uid="{00000000-0005-0000-0000-000006000000}"/>
    <cellStyle name="Millares 10 6" xfId="231" xr:uid="{00000000-0005-0000-0000-000006000000}"/>
    <cellStyle name="Millares 10 6 2" xfId="416" xr:uid="{00000000-0005-0000-0000-000006000000}"/>
    <cellStyle name="Millares 10 6 2 2" xfId="1124" xr:uid="{00000000-0005-0000-0000-000006000000}"/>
    <cellStyle name="Millares 10 6 2 3" xfId="1604" xr:uid="{00000000-0005-0000-0000-000006000000}"/>
    <cellStyle name="Millares 10 6 2 4" xfId="2092" xr:uid="{00000000-0005-0000-0000-000006000000}"/>
    <cellStyle name="Millares 10 6 3" xfId="946" xr:uid="{00000000-0005-0000-0000-000006000000}"/>
    <cellStyle name="Millares 10 6 4" xfId="1426" xr:uid="{00000000-0005-0000-0000-000006000000}"/>
    <cellStyle name="Millares 10 6 5" xfId="1914" xr:uid="{00000000-0005-0000-0000-000006000000}"/>
    <cellStyle name="Millares 10 7" xfId="275" xr:uid="{00000000-0005-0000-0000-000006000000}"/>
    <cellStyle name="Millares 10 7 2" xfId="983" xr:uid="{00000000-0005-0000-0000-000006000000}"/>
    <cellStyle name="Millares 10 7 3" xfId="1463" xr:uid="{00000000-0005-0000-0000-000006000000}"/>
    <cellStyle name="Millares 10 7 4" xfId="1951" xr:uid="{00000000-0005-0000-0000-000006000000}"/>
    <cellStyle name="Millares 10 8" xfId="663" xr:uid="{49B29B52-B7D9-4A7C-96DE-851D74077AAC}"/>
    <cellStyle name="Millares 10 8 2" xfId="1202" xr:uid="{49B29B52-B7D9-4A7C-96DE-851D74077AAC}"/>
    <cellStyle name="Millares 10 8 3" xfId="1682" xr:uid="{49B29B52-B7D9-4A7C-96DE-851D74077AAC}"/>
    <cellStyle name="Millares 10 8 4" xfId="2171" xr:uid="{49B29B52-B7D9-4A7C-96DE-851D74077AAC}"/>
    <cellStyle name="Millares 10 9" xfId="805" xr:uid="{00000000-0005-0000-0000-000006000000}"/>
    <cellStyle name="Millares 100 11" xfId="501" xr:uid="{00000000-0005-0000-0000-00001B000000}"/>
    <cellStyle name="Millares 100 11 2" xfId="766" xr:uid="{B2127B8F-005C-410A-ADD9-F34D4687B64F}"/>
    <cellStyle name="Millares 100 11 2 2" xfId="1258" xr:uid="{B2127B8F-005C-410A-ADD9-F34D4687B64F}"/>
    <cellStyle name="Millares 100 11 2 3" xfId="1738" xr:uid="{B2127B8F-005C-410A-ADD9-F34D4687B64F}"/>
    <cellStyle name="Millares 100 11 2 4" xfId="2227" xr:uid="{B2127B8F-005C-410A-ADD9-F34D4687B64F}"/>
    <cellStyle name="Millares 100 11 3" xfId="725" xr:uid="{49A37FAC-62EB-443E-88CC-D02B1DDB15DB}"/>
    <cellStyle name="Millares 100 11 3 2" xfId="1238" xr:uid="{49A37FAC-62EB-443E-88CC-D02B1DDB15DB}"/>
    <cellStyle name="Millares 100 11 3 3" xfId="1718" xr:uid="{49A37FAC-62EB-443E-88CC-D02B1DDB15DB}"/>
    <cellStyle name="Millares 100 11 3 4" xfId="2207" xr:uid="{49A37FAC-62EB-443E-88CC-D02B1DDB15DB}"/>
    <cellStyle name="Millares 100 11 4" xfId="706" xr:uid="{29594439-1CB9-4F16-8814-E192CB2D9BA0}"/>
    <cellStyle name="Millares 100 11 4 2" xfId="1230" xr:uid="{29594439-1CB9-4F16-8814-E192CB2D9BA0}"/>
    <cellStyle name="Millares 100 11 4 3" xfId="1710" xr:uid="{29594439-1CB9-4F16-8814-E192CB2D9BA0}"/>
    <cellStyle name="Millares 100 11 4 4" xfId="2199" xr:uid="{29594439-1CB9-4F16-8814-E192CB2D9BA0}"/>
    <cellStyle name="Millares 100 11 5" xfId="1167" xr:uid="{00000000-0005-0000-0000-00001B000000}"/>
    <cellStyle name="Millares 100 11 6" xfId="1647" xr:uid="{00000000-0005-0000-0000-00001B000000}"/>
    <cellStyle name="Millares 100 11 7" xfId="2136" xr:uid="{00000000-0005-0000-0000-00001B000000}"/>
    <cellStyle name="Millares 109" xfId="779" xr:uid="{EA6C5285-A06F-41D4-B2EF-45393673F66B}"/>
    <cellStyle name="Millares 11" xfId="25" xr:uid="{00000000-0005-0000-0000-000008000000}"/>
    <cellStyle name="Millares 11 10" xfId="1778" xr:uid="{00000000-0005-0000-0000-000008000000}"/>
    <cellStyle name="Millares 11 2" xfId="83" xr:uid="{00000000-0005-0000-0000-000008000000}"/>
    <cellStyle name="Millares 11 2 2" xfId="141" xr:uid="{00000000-0005-0000-0000-000008000000}"/>
    <cellStyle name="Millares 11 2 2 2" xfId="359" xr:uid="{00000000-0005-0000-0000-000008000000}"/>
    <cellStyle name="Millares 11 2 2 2 2" xfId="1067" xr:uid="{00000000-0005-0000-0000-000008000000}"/>
    <cellStyle name="Millares 11 2 2 2 3" xfId="1547" xr:uid="{00000000-0005-0000-0000-000008000000}"/>
    <cellStyle name="Millares 11 2 2 2 4" xfId="2035" xr:uid="{00000000-0005-0000-0000-000008000000}"/>
    <cellStyle name="Millares 11 2 2 3" xfId="889" xr:uid="{00000000-0005-0000-0000-000008000000}"/>
    <cellStyle name="Millares 11 2 2 4" xfId="1369" xr:uid="{00000000-0005-0000-0000-000008000000}"/>
    <cellStyle name="Millares 11 2 2 5" xfId="1857" xr:uid="{00000000-0005-0000-0000-000008000000}"/>
    <cellStyle name="Millares 11 2 3" xfId="307" xr:uid="{00000000-0005-0000-0000-000008000000}"/>
    <cellStyle name="Millares 11 2 3 2" xfId="1015" xr:uid="{00000000-0005-0000-0000-000008000000}"/>
    <cellStyle name="Millares 11 2 3 3" xfId="1495" xr:uid="{00000000-0005-0000-0000-000008000000}"/>
    <cellStyle name="Millares 11 2 3 4" xfId="1983" xr:uid="{00000000-0005-0000-0000-000008000000}"/>
    <cellStyle name="Millares 11 2 4" xfId="837" xr:uid="{00000000-0005-0000-0000-000008000000}"/>
    <cellStyle name="Millares 11 2 5" xfId="1317" xr:uid="{00000000-0005-0000-0000-000008000000}"/>
    <cellStyle name="Millares 11 2 6" xfId="1805" xr:uid="{00000000-0005-0000-0000-000008000000}"/>
    <cellStyle name="Millares 11 3" xfId="113" xr:uid="{00000000-0005-0000-0000-000008000000}"/>
    <cellStyle name="Millares 11 3 2" xfId="331" xr:uid="{00000000-0005-0000-0000-000008000000}"/>
    <cellStyle name="Millares 11 3 2 2" xfId="1039" xr:uid="{00000000-0005-0000-0000-000008000000}"/>
    <cellStyle name="Millares 11 3 2 3" xfId="1519" xr:uid="{00000000-0005-0000-0000-000008000000}"/>
    <cellStyle name="Millares 11 3 2 4" xfId="2007" xr:uid="{00000000-0005-0000-0000-000008000000}"/>
    <cellStyle name="Millares 11 3 3" xfId="861" xr:uid="{00000000-0005-0000-0000-000008000000}"/>
    <cellStyle name="Millares 11 3 4" xfId="1341" xr:uid="{00000000-0005-0000-0000-000008000000}"/>
    <cellStyle name="Millares 11 3 5" xfId="1829" xr:uid="{00000000-0005-0000-0000-000008000000}"/>
    <cellStyle name="Millares 11 4" xfId="208" xr:uid="{00000000-0005-0000-0000-000008000000}"/>
    <cellStyle name="Millares 11 4 2" xfId="393" xr:uid="{00000000-0005-0000-0000-000008000000}"/>
    <cellStyle name="Millares 11 4 2 2" xfId="1101" xr:uid="{00000000-0005-0000-0000-000008000000}"/>
    <cellStyle name="Millares 11 4 2 3" xfId="1581" xr:uid="{00000000-0005-0000-0000-000008000000}"/>
    <cellStyle name="Millares 11 4 2 4" xfId="2069" xr:uid="{00000000-0005-0000-0000-000008000000}"/>
    <cellStyle name="Millares 11 4 3" xfId="923" xr:uid="{00000000-0005-0000-0000-000008000000}"/>
    <cellStyle name="Millares 11 4 4" xfId="1403" xr:uid="{00000000-0005-0000-0000-000008000000}"/>
    <cellStyle name="Millares 11 4 5" xfId="1891" xr:uid="{00000000-0005-0000-0000-000008000000}"/>
    <cellStyle name="Millares 11 5" xfId="237" xr:uid="{00000000-0005-0000-0000-000008000000}"/>
    <cellStyle name="Millares 11 5 2" xfId="422" xr:uid="{00000000-0005-0000-0000-000008000000}"/>
    <cellStyle name="Millares 11 5 2 2" xfId="1130" xr:uid="{00000000-0005-0000-0000-000008000000}"/>
    <cellStyle name="Millares 11 5 2 3" xfId="1610" xr:uid="{00000000-0005-0000-0000-000008000000}"/>
    <cellStyle name="Millares 11 5 2 4" xfId="2098" xr:uid="{00000000-0005-0000-0000-000008000000}"/>
    <cellStyle name="Millares 11 5 3" xfId="952" xr:uid="{00000000-0005-0000-0000-000008000000}"/>
    <cellStyle name="Millares 11 5 4" xfId="1432" xr:uid="{00000000-0005-0000-0000-000008000000}"/>
    <cellStyle name="Millares 11 5 5" xfId="1920" xr:uid="{00000000-0005-0000-0000-000008000000}"/>
    <cellStyle name="Millares 11 6" xfId="280" xr:uid="{00000000-0005-0000-0000-000008000000}"/>
    <cellStyle name="Millares 11 6 2" xfId="988" xr:uid="{00000000-0005-0000-0000-000008000000}"/>
    <cellStyle name="Millares 11 6 3" xfId="1468" xr:uid="{00000000-0005-0000-0000-000008000000}"/>
    <cellStyle name="Millares 11 6 4" xfId="1956" xr:uid="{00000000-0005-0000-0000-000008000000}"/>
    <cellStyle name="Millares 11 7" xfId="744" xr:uid="{B931DCD7-B8BC-4BA7-9DC3-B85FC3078488}"/>
    <cellStyle name="Millares 11 7 2" xfId="1243" xr:uid="{B931DCD7-B8BC-4BA7-9DC3-B85FC3078488}"/>
    <cellStyle name="Millares 11 7 3" xfId="1723" xr:uid="{B931DCD7-B8BC-4BA7-9DC3-B85FC3078488}"/>
    <cellStyle name="Millares 11 7 4" xfId="2212" xr:uid="{B931DCD7-B8BC-4BA7-9DC3-B85FC3078488}"/>
    <cellStyle name="Millares 11 8" xfId="810" xr:uid="{00000000-0005-0000-0000-000008000000}"/>
    <cellStyle name="Millares 11 9" xfId="1290" xr:uid="{00000000-0005-0000-0000-000008000000}"/>
    <cellStyle name="Millares 111" xfId="781" xr:uid="{E27C65A4-F3B2-4B5F-B0D6-2DDE790D279E}"/>
    <cellStyle name="Millares 12" xfId="26" xr:uid="{00000000-0005-0000-0000-000009000000}"/>
    <cellStyle name="Millares 12 10" xfId="1779" xr:uid="{00000000-0005-0000-0000-000009000000}"/>
    <cellStyle name="Millares 12 2" xfId="84" xr:uid="{00000000-0005-0000-0000-000009000000}"/>
    <cellStyle name="Millares 12 2 2" xfId="142" xr:uid="{00000000-0005-0000-0000-000009000000}"/>
    <cellStyle name="Millares 12 2 2 2" xfId="360" xr:uid="{00000000-0005-0000-0000-000009000000}"/>
    <cellStyle name="Millares 12 2 2 2 2" xfId="1068" xr:uid="{00000000-0005-0000-0000-000009000000}"/>
    <cellStyle name="Millares 12 2 2 2 3" xfId="1548" xr:uid="{00000000-0005-0000-0000-000009000000}"/>
    <cellStyle name="Millares 12 2 2 2 4" xfId="2036" xr:uid="{00000000-0005-0000-0000-000009000000}"/>
    <cellStyle name="Millares 12 2 2 3" xfId="890" xr:uid="{00000000-0005-0000-0000-000009000000}"/>
    <cellStyle name="Millares 12 2 2 4" xfId="1370" xr:uid="{00000000-0005-0000-0000-000009000000}"/>
    <cellStyle name="Millares 12 2 2 5" xfId="1858" xr:uid="{00000000-0005-0000-0000-000009000000}"/>
    <cellStyle name="Millares 12 2 3" xfId="308" xr:uid="{00000000-0005-0000-0000-000009000000}"/>
    <cellStyle name="Millares 12 2 3 2" xfId="1016" xr:uid="{00000000-0005-0000-0000-000009000000}"/>
    <cellStyle name="Millares 12 2 3 3" xfId="1496" xr:uid="{00000000-0005-0000-0000-000009000000}"/>
    <cellStyle name="Millares 12 2 3 4" xfId="1984" xr:uid="{00000000-0005-0000-0000-000009000000}"/>
    <cellStyle name="Millares 12 2 4" xfId="838" xr:uid="{00000000-0005-0000-0000-000009000000}"/>
    <cellStyle name="Millares 12 2 5" xfId="1318" xr:uid="{00000000-0005-0000-0000-000009000000}"/>
    <cellStyle name="Millares 12 2 6" xfId="1806" xr:uid="{00000000-0005-0000-0000-000009000000}"/>
    <cellStyle name="Millares 12 3" xfId="114" xr:uid="{00000000-0005-0000-0000-000009000000}"/>
    <cellStyle name="Millares 12 3 2" xfId="332" xr:uid="{00000000-0005-0000-0000-000009000000}"/>
    <cellStyle name="Millares 12 3 2 2" xfId="1040" xr:uid="{00000000-0005-0000-0000-000009000000}"/>
    <cellStyle name="Millares 12 3 2 3" xfId="1520" xr:uid="{00000000-0005-0000-0000-000009000000}"/>
    <cellStyle name="Millares 12 3 2 4" xfId="2008" xr:uid="{00000000-0005-0000-0000-000009000000}"/>
    <cellStyle name="Millares 12 3 3" xfId="862" xr:uid="{00000000-0005-0000-0000-000009000000}"/>
    <cellStyle name="Millares 12 3 4" xfId="1342" xr:uid="{00000000-0005-0000-0000-000009000000}"/>
    <cellStyle name="Millares 12 3 5" xfId="1830" xr:uid="{00000000-0005-0000-0000-000009000000}"/>
    <cellStyle name="Millares 12 4" xfId="209" xr:uid="{00000000-0005-0000-0000-000009000000}"/>
    <cellStyle name="Millares 12 4 2" xfId="394" xr:uid="{00000000-0005-0000-0000-000009000000}"/>
    <cellStyle name="Millares 12 4 2 2" xfId="1102" xr:uid="{00000000-0005-0000-0000-000009000000}"/>
    <cellStyle name="Millares 12 4 2 3" xfId="1582" xr:uid="{00000000-0005-0000-0000-000009000000}"/>
    <cellStyle name="Millares 12 4 2 4" xfId="2070" xr:uid="{00000000-0005-0000-0000-000009000000}"/>
    <cellStyle name="Millares 12 4 3" xfId="924" xr:uid="{00000000-0005-0000-0000-000009000000}"/>
    <cellStyle name="Millares 12 4 4" xfId="1404" xr:uid="{00000000-0005-0000-0000-000009000000}"/>
    <cellStyle name="Millares 12 4 5" xfId="1892" xr:uid="{00000000-0005-0000-0000-000009000000}"/>
    <cellStyle name="Millares 12 5" xfId="238" xr:uid="{00000000-0005-0000-0000-000009000000}"/>
    <cellStyle name="Millares 12 5 2" xfId="423" xr:uid="{00000000-0005-0000-0000-000009000000}"/>
    <cellStyle name="Millares 12 5 2 2" xfId="1131" xr:uid="{00000000-0005-0000-0000-000009000000}"/>
    <cellStyle name="Millares 12 5 2 3" xfId="1611" xr:uid="{00000000-0005-0000-0000-000009000000}"/>
    <cellStyle name="Millares 12 5 2 4" xfId="2099" xr:uid="{00000000-0005-0000-0000-000009000000}"/>
    <cellStyle name="Millares 12 5 3" xfId="953" xr:uid="{00000000-0005-0000-0000-000009000000}"/>
    <cellStyle name="Millares 12 5 4" xfId="1433" xr:uid="{00000000-0005-0000-0000-000009000000}"/>
    <cellStyle name="Millares 12 5 5" xfId="1921" xr:uid="{00000000-0005-0000-0000-000009000000}"/>
    <cellStyle name="Millares 12 6" xfId="281" xr:uid="{00000000-0005-0000-0000-000009000000}"/>
    <cellStyle name="Millares 12 6 2" xfId="989" xr:uid="{00000000-0005-0000-0000-000009000000}"/>
    <cellStyle name="Millares 12 6 3" xfId="1469" xr:uid="{00000000-0005-0000-0000-000009000000}"/>
    <cellStyle name="Millares 12 6 4" xfId="1957" xr:uid="{00000000-0005-0000-0000-000009000000}"/>
    <cellStyle name="Millares 12 7" xfId="740" xr:uid="{6F5E5D2F-66CF-4D1F-9E17-76533F43A769}"/>
    <cellStyle name="Millares 12 7 2" xfId="1241" xr:uid="{6F5E5D2F-66CF-4D1F-9E17-76533F43A769}"/>
    <cellStyle name="Millares 12 7 3" xfId="1721" xr:uid="{6F5E5D2F-66CF-4D1F-9E17-76533F43A769}"/>
    <cellStyle name="Millares 12 7 4" xfId="2210" xr:uid="{6F5E5D2F-66CF-4D1F-9E17-76533F43A769}"/>
    <cellStyle name="Millares 12 8" xfId="811" xr:uid="{00000000-0005-0000-0000-000009000000}"/>
    <cellStyle name="Millares 12 9" xfId="1291" xr:uid="{00000000-0005-0000-0000-000009000000}"/>
    <cellStyle name="Millares 13" xfId="27" xr:uid="{00000000-0005-0000-0000-00000A000000}"/>
    <cellStyle name="Millares 13 10" xfId="1780" xr:uid="{00000000-0005-0000-0000-00000A000000}"/>
    <cellStyle name="Millares 13 2" xfId="85" xr:uid="{00000000-0005-0000-0000-00000A000000}"/>
    <cellStyle name="Millares 13 2 2" xfId="143" xr:uid="{00000000-0005-0000-0000-00000A000000}"/>
    <cellStyle name="Millares 13 2 2 2" xfId="361" xr:uid="{00000000-0005-0000-0000-00000A000000}"/>
    <cellStyle name="Millares 13 2 2 2 2" xfId="1069" xr:uid="{00000000-0005-0000-0000-00000A000000}"/>
    <cellStyle name="Millares 13 2 2 2 3" xfId="1549" xr:uid="{00000000-0005-0000-0000-00000A000000}"/>
    <cellStyle name="Millares 13 2 2 2 4" xfId="2037" xr:uid="{00000000-0005-0000-0000-00000A000000}"/>
    <cellStyle name="Millares 13 2 2 3" xfId="891" xr:uid="{00000000-0005-0000-0000-00000A000000}"/>
    <cellStyle name="Millares 13 2 2 4" xfId="1371" xr:uid="{00000000-0005-0000-0000-00000A000000}"/>
    <cellStyle name="Millares 13 2 2 5" xfId="1859" xr:uid="{00000000-0005-0000-0000-00000A000000}"/>
    <cellStyle name="Millares 13 2 3" xfId="309" xr:uid="{00000000-0005-0000-0000-00000A000000}"/>
    <cellStyle name="Millares 13 2 3 2" xfId="1017" xr:uid="{00000000-0005-0000-0000-00000A000000}"/>
    <cellStyle name="Millares 13 2 3 3" xfId="1497" xr:uid="{00000000-0005-0000-0000-00000A000000}"/>
    <cellStyle name="Millares 13 2 3 4" xfId="1985" xr:uid="{00000000-0005-0000-0000-00000A000000}"/>
    <cellStyle name="Millares 13 2 4" xfId="839" xr:uid="{00000000-0005-0000-0000-00000A000000}"/>
    <cellStyle name="Millares 13 2 5" xfId="1319" xr:uid="{00000000-0005-0000-0000-00000A000000}"/>
    <cellStyle name="Millares 13 2 6" xfId="1807" xr:uid="{00000000-0005-0000-0000-00000A000000}"/>
    <cellStyle name="Millares 13 3" xfId="115" xr:uid="{00000000-0005-0000-0000-00000A000000}"/>
    <cellStyle name="Millares 13 3 2" xfId="333" xr:uid="{00000000-0005-0000-0000-00000A000000}"/>
    <cellStyle name="Millares 13 3 2 2" xfId="1041" xr:uid="{00000000-0005-0000-0000-00000A000000}"/>
    <cellStyle name="Millares 13 3 2 3" xfId="1521" xr:uid="{00000000-0005-0000-0000-00000A000000}"/>
    <cellStyle name="Millares 13 3 2 4" xfId="2009" xr:uid="{00000000-0005-0000-0000-00000A000000}"/>
    <cellStyle name="Millares 13 3 3" xfId="863" xr:uid="{00000000-0005-0000-0000-00000A000000}"/>
    <cellStyle name="Millares 13 3 4" xfId="1343" xr:uid="{00000000-0005-0000-0000-00000A000000}"/>
    <cellStyle name="Millares 13 3 5" xfId="1831" xr:uid="{00000000-0005-0000-0000-00000A000000}"/>
    <cellStyle name="Millares 13 4" xfId="210" xr:uid="{00000000-0005-0000-0000-00000A000000}"/>
    <cellStyle name="Millares 13 4 2" xfId="395" xr:uid="{00000000-0005-0000-0000-00000A000000}"/>
    <cellStyle name="Millares 13 4 2 2" xfId="1103" xr:uid="{00000000-0005-0000-0000-00000A000000}"/>
    <cellStyle name="Millares 13 4 2 3" xfId="1583" xr:uid="{00000000-0005-0000-0000-00000A000000}"/>
    <cellStyle name="Millares 13 4 2 4" xfId="2071" xr:uid="{00000000-0005-0000-0000-00000A000000}"/>
    <cellStyle name="Millares 13 4 3" xfId="925" xr:uid="{00000000-0005-0000-0000-00000A000000}"/>
    <cellStyle name="Millares 13 4 4" xfId="1405" xr:uid="{00000000-0005-0000-0000-00000A000000}"/>
    <cellStyle name="Millares 13 4 5" xfId="1893" xr:uid="{00000000-0005-0000-0000-00000A000000}"/>
    <cellStyle name="Millares 13 5" xfId="239" xr:uid="{00000000-0005-0000-0000-00000A000000}"/>
    <cellStyle name="Millares 13 5 2" xfId="424" xr:uid="{00000000-0005-0000-0000-00000A000000}"/>
    <cellStyle name="Millares 13 5 2 2" xfId="1132" xr:uid="{00000000-0005-0000-0000-00000A000000}"/>
    <cellStyle name="Millares 13 5 2 3" xfId="1612" xr:uid="{00000000-0005-0000-0000-00000A000000}"/>
    <cellStyle name="Millares 13 5 2 4" xfId="2100" xr:uid="{00000000-0005-0000-0000-00000A000000}"/>
    <cellStyle name="Millares 13 5 3" xfId="954" xr:uid="{00000000-0005-0000-0000-00000A000000}"/>
    <cellStyle name="Millares 13 5 4" xfId="1434" xr:uid="{00000000-0005-0000-0000-00000A000000}"/>
    <cellStyle name="Millares 13 5 5" xfId="1922" xr:uid="{00000000-0005-0000-0000-00000A000000}"/>
    <cellStyle name="Millares 13 6" xfId="282" xr:uid="{00000000-0005-0000-0000-00000A000000}"/>
    <cellStyle name="Millares 13 6 2" xfId="990" xr:uid="{00000000-0005-0000-0000-00000A000000}"/>
    <cellStyle name="Millares 13 6 3" xfId="1470" xr:uid="{00000000-0005-0000-0000-00000A000000}"/>
    <cellStyle name="Millares 13 6 4" xfId="1958" xr:uid="{00000000-0005-0000-0000-00000A000000}"/>
    <cellStyle name="Millares 13 7" xfId="786" xr:uid="{D5375CC9-05F4-42B1-8260-807E36EB79AD}"/>
    <cellStyle name="Millares 13 7 2" xfId="1269" xr:uid="{D5375CC9-05F4-42B1-8260-807E36EB79AD}"/>
    <cellStyle name="Millares 13 7 3" xfId="1749" xr:uid="{D5375CC9-05F4-42B1-8260-807E36EB79AD}"/>
    <cellStyle name="Millares 13 7 4" xfId="2238" xr:uid="{D5375CC9-05F4-42B1-8260-807E36EB79AD}"/>
    <cellStyle name="Millares 13 8" xfId="812" xr:uid="{00000000-0005-0000-0000-00000A000000}"/>
    <cellStyle name="Millares 13 9" xfId="1292" xr:uid="{00000000-0005-0000-0000-00000A000000}"/>
    <cellStyle name="Millares 14" xfId="28" xr:uid="{00000000-0005-0000-0000-00000B000000}"/>
    <cellStyle name="Millares 14 10" xfId="1781" xr:uid="{00000000-0005-0000-0000-00000B000000}"/>
    <cellStyle name="Millares 14 2" xfId="86" xr:uid="{00000000-0005-0000-0000-00000B000000}"/>
    <cellStyle name="Millares 14 2 2" xfId="144" xr:uid="{00000000-0005-0000-0000-00000B000000}"/>
    <cellStyle name="Millares 14 2 2 2" xfId="362" xr:uid="{00000000-0005-0000-0000-00000B000000}"/>
    <cellStyle name="Millares 14 2 2 2 2" xfId="1070" xr:uid="{00000000-0005-0000-0000-00000B000000}"/>
    <cellStyle name="Millares 14 2 2 2 3" xfId="1550" xr:uid="{00000000-0005-0000-0000-00000B000000}"/>
    <cellStyle name="Millares 14 2 2 2 4" xfId="2038" xr:uid="{00000000-0005-0000-0000-00000B000000}"/>
    <cellStyle name="Millares 14 2 2 3" xfId="892" xr:uid="{00000000-0005-0000-0000-00000B000000}"/>
    <cellStyle name="Millares 14 2 2 4" xfId="1372" xr:uid="{00000000-0005-0000-0000-00000B000000}"/>
    <cellStyle name="Millares 14 2 2 5" xfId="1860" xr:uid="{00000000-0005-0000-0000-00000B000000}"/>
    <cellStyle name="Millares 14 2 3" xfId="310" xr:uid="{00000000-0005-0000-0000-00000B000000}"/>
    <cellStyle name="Millares 14 2 3 2" xfId="1018" xr:uid="{00000000-0005-0000-0000-00000B000000}"/>
    <cellStyle name="Millares 14 2 3 3" xfId="1498" xr:uid="{00000000-0005-0000-0000-00000B000000}"/>
    <cellStyle name="Millares 14 2 3 4" xfId="1986" xr:uid="{00000000-0005-0000-0000-00000B000000}"/>
    <cellStyle name="Millares 14 2 4" xfId="840" xr:uid="{00000000-0005-0000-0000-00000B000000}"/>
    <cellStyle name="Millares 14 2 5" xfId="1320" xr:uid="{00000000-0005-0000-0000-00000B000000}"/>
    <cellStyle name="Millares 14 2 6" xfId="1808" xr:uid="{00000000-0005-0000-0000-00000B000000}"/>
    <cellStyle name="Millares 14 3" xfId="116" xr:uid="{00000000-0005-0000-0000-00000B000000}"/>
    <cellStyle name="Millares 14 3 2" xfId="334" xr:uid="{00000000-0005-0000-0000-00000B000000}"/>
    <cellStyle name="Millares 14 3 2 2" xfId="1042" xr:uid="{00000000-0005-0000-0000-00000B000000}"/>
    <cellStyle name="Millares 14 3 2 3" xfId="1522" xr:uid="{00000000-0005-0000-0000-00000B000000}"/>
    <cellStyle name="Millares 14 3 2 4" xfId="2010" xr:uid="{00000000-0005-0000-0000-00000B000000}"/>
    <cellStyle name="Millares 14 3 3" xfId="864" xr:uid="{00000000-0005-0000-0000-00000B000000}"/>
    <cellStyle name="Millares 14 3 4" xfId="1344" xr:uid="{00000000-0005-0000-0000-00000B000000}"/>
    <cellStyle name="Millares 14 3 5" xfId="1832" xr:uid="{00000000-0005-0000-0000-00000B000000}"/>
    <cellStyle name="Millares 14 4" xfId="211" xr:uid="{00000000-0005-0000-0000-00000B000000}"/>
    <cellStyle name="Millares 14 4 2" xfId="396" xr:uid="{00000000-0005-0000-0000-00000B000000}"/>
    <cellStyle name="Millares 14 4 2 2" xfId="1104" xr:uid="{00000000-0005-0000-0000-00000B000000}"/>
    <cellStyle name="Millares 14 4 2 3" xfId="1584" xr:uid="{00000000-0005-0000-0000-00000B000000}"/>
    <cellStyle name="Millares 14 4 2 4" xfId="2072" xr:uid="{00000000-0005-0000-0000-00000B000000}"/>
    <cellStyle name="Millares 14 4 3" xfId="926" xr:uid="{00000000-0005-0000-0000-00000B000000}"/>
    <cellStyle name="Millares 14 4 4" xfId="1406" xr:uid="{00000000-0005-0000-0000-00000B000000}"/>
    <cellStyle name="Millares 14 4 5" xfId="1894" xr:uid="{00000000-0005-0000-0000-00000B000000}"/>
    <cellStyle name="Millares 14 5" xfId="240" xr:uid="{00000000-0005-0000-0000-00000B000000}"/>
    <cellStyle name="Millares 14 5 2" xfId="425" xr:uid="{00000000-0005-0000-0000-00000B000000}"/>
    <cellStyle name="Millares 14 5 2 2" xfId="1133" xr:uid="{00000000-0005-0000-0000-00000B000000}"/>
    <cellStyle name="Millares 14 5 2 3" xfId="1613" xr:uid="{00000000-0005-0000-0000-00000B000000}"/>
    <cellStyle name="Millares 14 5 2 4" xfId="2101" xr:uid="{00000000-0005-0000-0000-00000B000000}"/>
    <cellStyle name="Millares 14 5 3" xfId="955" xr:uid="{00000000-0005-0000-0000-00000B000000}"/>
    <cellStyle name="Millares 14 5 4" xfId="1435" xr:uid="{00000000-0005-0000-0000-00000B000000}"/>
    <cellStyle name="Millares 14 5 5" xfId="1923" xr:uid="{00000000-0005-0000-0000-00000B000000}"/>
    <cellStyle name="Millares 14 6" xfId="283" xr:uid="{00000000-0005-0000-0000-00000B000000}"/>
    <cellStyle name="Millares 14 6 2" xfId="991" xr:uid="{00000000-0005-0000-0000-00000B000000}"/>
    <cellStyle name="Millares 14 6 3" xfId="1471" xr:uid="{00000000-0005-0000-0000-00000B000000}"/>
    <cellStyle name="Millares 14 6 4" xfId="1959" xr:uid="{00000000-0005-0000-0000-00000B000000}"/>
    <cellStyle name="Millares 14 7" xfId="787" xr:uid="{2A07394F-3CB5-467F-9B52-3250A219858B}"/>
    <cellStyle name="Millares 14 7 2" xfId="1270" xr:uid="{2A07394F-3CB5-467F-9B52-3250A219858B}"/>
    <cellStyle name="Millares 14 7 3" xfId="1750" xr:uid="{2A07394F-3CB5-467F-9B52-3250A219858B}"/>
    <cellStyle name="Millares 14 7 4" xfId="2239" xr:uid="{2A07394F-3CB5-467F-9B52-3250A219858B}"/>
    <cellStyle name="Millares 14 8" xfId="813" xr:uid="{00000000-0005-0000-0000-00000B000000}"/>
    <cellStyle name="Millares 14 9" xfId="1293" xr:uid="{00000000-0005-0000-0000-00000B000000}"/>
    <cellStyle name="Millares 15" xfId="29" xr:uid="{00000000-0005-0000-0000-00000C000000}"/>
    <cellStyle name="Millares 15 10" xfId="1782" xr:uid="{00000000-0005-0000-0000-00000C000000}"/>
    <cellStyle name="Millares 15 2" xfId="87" xr:uid="{00000000-0005-0000-0000-00000C000000}"/>
    <cellStyle name="Millares 15 2 2" xfId="145" xr:uid="{00000000-0005-0000-0000-00000C000000}"/>
    <cellStyle name="Millares 15 2 2 2" xfId="363" xr:uid="{00000000-0005-0000-0000-00000C000000}"/>
    <cellStyle name="Millares 15 2 2 2 2" xfId="1071" xr:uid="{00000000-0005-0000-0000-00000C000000}"/>
    <cellStyle name="Millares 15 2 2 2 3" xfId="1551" xr:uid="{00000000-0005-0000-0000-00000C000000}"/>
    <cellStyle name="Millares 15 2 2 2 4" xfId="2039" xr:uid="{00000000-0005-0000-0000-00000C000000}"/>
    <cellStyle name="Millares 15 2 2 3" xfId="893" xr:uid="{00000000-0005-0000-0000-00000C000000}"/>
    <cellStyle name="Millares 15 2 2 4" xfId="1373" xr:uid="{00000000-0005-0000-0000-00000C000000}"/>
    <cellStyle name="Millares 15 2 2 5" xfId="1861" xr:uid="{00000000-0005-0000-0000-00000C000000}"/>
    <cellStyle name="Millares 15 2 3" xfId="311" xr:uid="{00000000-0005-0000-0000-00000C000000}"/>
    <cellStyle name="Millares 15 2 3 2" xfId="1019" xr:uid="{00000000-0005-0000-0000-00000C000000}"/>
    <cellStyle name="Millares 15 2 3 3" xfId="1499" xr:uid="{00000000-0005-0000-0000-00000C000000}"/>
    <cellStyle name="Millares 15 2 3 4" xfId="1987" xr:uid="{00000000-0005-0000-0000-00000C000000}"/>
    <cellStyle name="Millares 15 2 4" xfId="841" xr:uid="{00000000-0005-0000-0000-00000C000000}"/>
    <cellStyle name="Millares 15 2 5" xfId="1321" xr:uid="{00000000-0005-0000-0000-00000C000000}"/>
    <cellStyle name="Millares 15 2 6" xfId="1809" xr:uid="{00000000-0005-0000-0000-00000C000000}"/>
    <cellStyle name="Millares 15 3" xfId="117" xr:uid="{00000000-0005-0000-0000-00000C000000}"/>
    <cellStyle name="Millares 15 3 2" xfId="335" xr:uid="{00000000-0005-0000-0000-00000C000000}"/>
    <cellStyle name="Millares 15 3 2 2" xfId="1043" xr:uid="{00000000-0005-0000-0000-00000C000000}"/>
    <cellStyle name="Millares 15 3 2 3" xfId="1523" xr:uid="{00000000-0005-0000-0000-00000C000000}"/>
    <cellStyle name="Millares 15 3 2 4" xfId="2011" xr:uid="{00000000-0005-0000-0000-00000C000000}"/>
    <cellStyle name="Millares 15 3 3" xfId="865" xr:uid="{00000000-0005-0000-0000-00000C000000}"/>
    <cellStyle name="Millares 15 3 4" xfId="1345" xr:uid="{00000000-0005-0000-0000-00000C000000}"/>
    <cellStyle name="Millares 15 3 5" xfId="1833" xr:uid="{00000000-0005-0000-0000-00000C000000}"/>
    <cellStyle name="Millares 15 4" xfId="212" xr:uid="{00000000-0005-0000-0000-00000C000000}"/>
    <cellStyle name="Millares 15 4 2" xfId="397" xr:uid="{00000000-0005-0000-0000-00000C000000}"/>
    <cellStyle name="Millares 15 4 2 2" xfId="1105" xr:uid="{00000000-0005-0000-0000-00000C000000}"/>
    <cellStyle name="Millares 15 4 2 3" xfId="1585" xr:uid="{00000000-0005-0000-0000-00000C000000}"/>
    <cellStyle name="Millares 15 4 2 4" xfId="2073" xr:uid="{00000000-0005-0000-0000-00000C000000}"/>
    <cellStyle name="Millares 15 4 3" xfId="927" xr:uid="{00000000-0005-0000-0000-00000C000000}"/>
    <cellStyle name="Millares 15 4 4" xfId="1407" xr:uid="{00000000-0005-0000-0000-00000C000000}"/>
    <cellStyle name="Millares 15 4 5" xfId="1895" xr:uid="{00000000-0005-0000-0000-00000C000000}"/>
    <cellStyle name="Millares 15 5" xfId="241" xr:uid="{00000000-0005-0000-0000-00000C000000}"/>
    <cellStyle name="Millares 15 5 2" xfId="426" xr:uid="{00000000-0005-0000-0000-00000C000000}"/>
    <cellStyle name="Millares 15 5 2 2" xfId="1134" xr:uid="{00000000-0005-0000-0000-00000C000000}"/>
    <cellStyle name="Millares 15 5 2 3" xfId="1614" xr:uid="{00000000-0005-0000-0000-00000C000000}"/>
    <cellStyle name="Millares 15 5 2 4" xfId="2102" xr:uid="{00000000-0005-0000-0000-00000C000000}"/>
    <cellStyle name="Millares 15 5 3" xfId="956" xr:uid="{00000000-0005-0000-0000-00000C000000}"/>
    <cellStyle name="Millares 15 5 4" xfId="1436" xr:uid="{00000000-0005-0000-0000-00000C000000}"/>
    <cellStyle name="Millares 15 5 5" xfId="1924" xr:uid="{00000000-0005-0000-0000-00000C000000}"/>
    <cellStyle name="Millares 15 6" xfId="284" xr:uid="{00000000-0005-0000-0000-00000C000000}"/>
    <cellStyle name="Millares 15 6 2" xfId="992" xr:uid="{00000000-0005-0000-0000-00000C000000}"/>
    <cellStyle name="Millares 15 6 3" xfId="1472" xr:uid="{00000000-0005-0000-0000-00000C000000}"/>
    <cellStyle name="Millares 15 6 4" xfId="1960" xr:uid="{00000000-0005-0000-0000-00000C000000}"/>
    <cellStyle name="Millares 15 7" xfId="746" xr:uid="{985B8BE7-8808-42B5-8A44-79B93689998E}"/>
    <cellStyle name="Millares 15 7 2" xfId="1245" xr:uid="{985B8BE7-8808-42B5-8A44-79B93689998E}"/>
    <cellStyle name="Millares 15 7 3" xfId="1725" xr:uid="{985B8BE7-8808-42B5-8A44-79B93689998E}"/>
    <cellStyle name="Millares 15 7 4" xfId="2214" xr:uid="{985B8BE7-8808-42B5-8A44-79B93689998E}"/>
    <cellStyle name="Millares 15 8" xfId="814" xr:uid="{00000000-0005-0000-0000-00000C000000}"/>
    <cellStyle name="Millares 15 9" xfId="1294" xr:uid="{00000000-0005-0000-0000-00000C000000}"/>
    <cellStyle name="Millares 16" xfId="30" xr:uid="{00000000-0005-0000-0000-00000D000000}"/>
    <cellStyle name="Millares 16 10" xfId="1783" xr:uid="{00000000-0005-0000-0000-00000D000000}"/>
    <cellStyle name="Millares 16 2" xfId="88" xr:uid="{00000000-0005-0000-0000-00000D000000}"/>
    <cellStyle name="Millares 16 2 2" xfId="146" xr:uid="{00000000-0005-0000-0000-00000D000000}"/>
    <cellStyle name="Millares 16 2 2 2" xfId="364" xr:uid="{00000000-0005-0000-0000-00000D000000}"/>
    <cellStyle name="Millares 16 2 2 2 2" xfId="1072" xr:uid="{00000000-0005-0000-0000-00000D000000}"/>
    <cellStyle name="Millares 16 2 2 2 3" xfId="1552" xr:uid="{00000000-0005-0000-0000-00000D000000}"/>
    <cellStyle name="Millares 16 2 2 2 4" xfId="2040" xr:uid="{00000000-0005-0000-0000-00000D000000}"/>
    <cellStyle name="Millares 16 2 2 3" xfId="894" xr:uid="{00000000-0005-0000-0000-00000D000000}"/>
    <cellStyle name="Millares 16 2 2 4" xfId="1374" xr:uid="{00000000-0005-0000-0000-00000D000000}"/>
    <cellStyle name="Millares 16 2 2 5" xfId="1862" xr:uid="{00000000-0005-0000-0000-00000D000000}"/>
    <cellStyle name="Millares 16 2 3" xfId="312" xr:uid="{00000000-0005-0000-0000-00000D000000}"/>
    <cellStyle name="Millares 16 2 3 2" xfId="1020" xr:uid="{00000000-0005-0000-0000-00000D000000}"/>
    <cellStyle name="Millares 16 2 3 3" xfId="1500" xr:uid="{00000000-0005-0000-0000-00000D000000}"/>
    <cellStyle name="Millares 16 2 3 4" xfId="1988" xr:uid="{00000000-0005-0000-0000-00000D000000}"/>
    <cellStyle name="Millares 16 2 4" xfId="842" xr:uid="{00000000-0005-0000-0000-00000D000000}"/>
    <cellStyle name="Millares 16 2 5" xfId="1322" xr:uid="{00000000-0005-0000-0000-00000D000000}"/>
    <cellStyle name="Millares 16 2 6" xfId="1810" xr:uid="{00000000-0005-0000-0000-00000D000000}"/>
    <cellStyle name="Millares 16 3" xfId="118" xr:uid="{00000000-0005-0000-0000-00000D000000}"/>
    <cellStyle name="Millares 16 3 2" xfId="336" xr:uid="{00000000-0005-0000-0000-00000D000000}"/>
    <cellStyle name="Millares 16 3 2 2" xfId="1044" xr:uid="{00000000-0005-0000-0000-00000D000000}"/>
    <cellStyle name="Millares 16 3 2 3" xfId="1524" xr:uid="{00000000-0005-0000-0000-00000D000000}"/>
    <cellStyle name="Millares 16 3 2 4" xfId="2012" xr:uid="{00000000-0005-0000-0000-00000D000000}"/>
    <cellStyle name="Millares 16 3 3" xfId="866" xr:uid="{00000000-0005-0000-0000-00000D000000}"/>
    <cellStyle name="Millares 16 3 4" xfId="1346" xr:uid="{00000000-0005-0000-0000-00000D000000}"/>
    <cellStyle name="Millares 16 3 5" xfId="1834" xr:uid="{00000000-0005-0000-0000-00000D000000}"/>
    <cellStyle name="Millares 16 4" xfId="213" xr:uid="{00000000-0005-0000-0000-00000D000000}"/>
    <cellStyle name="Millares 16 4 2" xfId="398" xr:uid="{00000000-0005-0000-0000-00000D000000}"/>
    <cellStyle name="Millares 16 4 2 2" xfId="1106" xr:uid="{00000000-0005-0000-0000-00000D000000}"/>
    <cellStyle name="Millares 16 4 2 3" xfId="1586" xr:uid="{00000000-0005-0000-0000-00000D000000}"/>
    <cellStyle name="Millares 16 4 2 4" xfId="2074" xr:uid="{00000000-0005-0000-0000-00000D000000}"/>
    <cellStyle name="Millares 16 4 3" xfId="928" xr:uid="{00000000-0005-0000-0000-00000D000000}"/>
    <cellStyle name="Millares 16 4 4" xfId="1408" xr:uid="{00000000-0005-0000-0000-00000D000000}"/>
    <cellStyle name="Millares 16 4 5" xfId="1896" xr:uid="{00000000-0005-0000-0000-00000D000000}"/>
    <cellStyle name="Millares 16 5" xfId="242" xr:uid="{00000000-0005-0000-0000-00000D000000}"/>
    <cellStyle name="Millares 16 5 2" xfId="427" xr:uid="{00000000-0005-0000-0000-00000D000000}"/>
    <cellStyle name="Millares 16 5 2 2" xfId="1135" xr:uid="{00000000-0005-0000-0000-00000D000000}"/>
    <cellStyle name="Millares 16 5 2 3" xfId="1615" xr:uid="{00000000-0005-0000-0000-00000D000000}"/>
    <cellStyle name="Millares 16 5 2 4" xfId="2103" xr:uid="{00000000-0005-0000-0000-00000D000000}"/>
    <cellStyle name="Millares 16 5 3" xfId="957" xr:uid="{00000000-0005-0000-0000-00000D000000}"/>
    <cellStyle name="Millares 16 5 4" xfId="1437" xr:uid="{00000000-0005-0000-0000-00000D000000}"/>
    <cellStyle name="Millares 16 5 5" xfId="1925" xr:uid="{00000000-0005-0000-0000-00000D000000}"/>
    <cellStyle name="Millares 16 6" xfId="285" xr:uid="{00000000-0005-0000-0000-00000D000000}"/>
    <cellStyle name="Millares 16 6 2" xfId="993" xr:uid="{00000000-0005-0000-0000-00000D000000}"/>
    <cellStyle name="Millares 16 6 3" xfId="1473" xr:uid="{00000000-0005-0000-0000-00000D000000}"/>
    <cellStyle name="Millares 16 6 4" xfId="1961" xr:uid="{00000000-0005-0000-0000-00000D000000}"/>
    <cellStyle name="Millares 16 7" xfId="700" xr:uid="{0F19C72A-E996-4B71-BED8-4A2BB999F9A8}"/>
    <cellStyle name="Millares 16 7 2" xfId="1227" xr:uid="{0F19C72A-E996-4B71-BED8-4A2BB999F9A8}"/>
    <cellStyle name="Millares 16 7 3" xfId="1707" xr:uid="{0F19C72A-E996-4B71-BED8-4A2BB999F9A8}"/>
    <cellStyle name="Millares 16 7 4" xfId="2196" xr:uid="{0F19C72A-E996-4B71-BED8-4A2BB999F9A8}"/>
    <cellStyle name="Millares 16 8" xfId="815" xr:uid="{00000000-0005-0000-0000-00000D000000}"/>
    <cellStyle name="Millares 16 9" xfId="1295" xr:uid="{00000000-0005-0000-0000-00000D000000}"/>
    <cellStyle name="Millares 17" xfId="31" xr:uid="{00000000-0005-0000-0000-00000E000000}"/>
    <cellStyle name="Millares 17 10" xfId="1784" xr:uid="{00000000-0005-0000-0000-00000E000000}"/>
    <cellStyle name="Millares 17 2" xfId="89" xr:uid="{00000000-0005-0000-0000-00000E000000}"/>
    <cellStyle name="Millares 17 2 2" xfId="147" xr:uid="{00000000-0005-0000-0000-00000E000000}"/>
    <cellStyle name="Millares 17 2 2 2" xfId="365" xr:uid="{00000000-0005-0000-0000-00000E000000}"/>
    <cellStyle name="Millares 17 2 2 2 2" xfId="1073" xr:uid="{00000000-0005-0000-0000-00000E000000}"/>
    <cellStyle name="Millares 17 2 2 2 3" xfId="1553" xr:uid="{00000000-0005-0000-0000-00000E000000}"/>
    <cellStyle name="Millares 17 2 2 2 4" xfId="2041" xr:uid="{00000000-0005-0000-0000-00000E000000}"/>
    <cellStyle name="Millares 17 2 2 3" xfId="895" xr:uid="{00000000-0005-0000-0000-00000E000000}"/>
    <cellStyle name="Millares 17 2 2 4" xfId="1375" xr:uid="{00000000-0005-0000-0000-00000E000000}"/>
    <cellStyle name="Millares 17 2 2 5" xfId="1863" xr:uid="{00000000-0005-0000-0000-00000E000000}"/>
    <cellStyle name="Millares 17 2 3" xfId="313" xr:uid="{00000000-0005-0000-0000-00000E000000}"/>
    <cellStyle name="Millares 17 2 3 2" xfId="1021" xr:uid="{00000000-0005-0000-0000-00000E000000}"/>
    <cellStyle name="Millares 17 2 3 3" xfId="1501" xr:uid="{00000000-0005-0000-0000-00000E000000}"/>
    <cellStyle name="Millares 17 2 3 4" xfId="1989" xr:uid="{00000000-0005-0000-0000-00000E000000}"/>
    <cellStyle name="Millares 17 2 4" xfId="843" xr:uid="{00000000-0005-0000-0000-00000E000000}"/>
    <cellStyle name="Millares 17 2 5" xfId="1323" xr:uid="{00000000-0005-0000-0000-00000E000000}"/>
    <cellStyle name="Millares 17 2 6" xfId="1811" xr:uid="{00000000-0005-0000-0000-00000E000000}"/>
    <cellStyle name="Millares 17 3" xfId="119" xr:uid="{00000000-0005-0000-0000-00000E000000}"/>
    <cellStyle name="Millares 17 3 2" xfId="337" xr:uid="{00000000-0005-0000-0000-00000E000000}"/>
    <cellStyle name="Millares 17 3 2 2" xfId="1045" xr:uid="{00000000-0005-0000-0000-00000E000000}"/>
    <cellStyle name="Millares 17 3 2 3" xfId="1525" xr:uid="{00000000-0005-0000-0000-00000E000000}"/>
    <cellStyle name="Millares 17 3 2 4" xfId="2013" xr:uid="{00000000-0005-0000-0000-00000E000000}"/>
    <cellStyle name="Millares 17 3 3" xfId="867" xr:uid="{00000000-0005-0000-0000-00000E000000}"/>
    <cellStyle name="Millares 17 3 4" xfId="1347" xr:uid="{00000000-0005-0000-0000-00000E000000}"/>
    <cellStyle name="Millares 17 3 5" xfId="1835" xr:uid="{00000000-0005-0000-0000-00000E000000}"/>
    <cellStyle name="Millares 17 4" xfId="214" xr:uid="{00000000-0005-0000-0000-00000E000000}"/>
    <cellStyle name="Millares 17 4 2" xfId="399" xr:uid="{00000000-0005-0000-0000-00000E000000}"/>
    <cellStyle name="Millares 17 4 2 2" xfId="1107" xr:uid="{00000000-0005-0000-0000-00000E000000}"/>
    <cellStyle name="Millares 17 4 2 3" xfId="1587" xr:uid="{00000000-0005-0000-0000-00000E000000}"/>
    <cellStyle name="Millares 17 4 2 4" xfId="2075" xr:uid="{00000000-0005-0000-0000-00000E000000}"/>
    <cellStyle name="Millares 17 4 3" xfId="929" xr:uid="{00000000-0005-0000-0000-00000E000000}"/>
    <cellStyle name="Millares 17 4 4" xfId="1409" xr:uid="{00000000-0005-0000-0000-00000E000000}"/>
    <cellStyle name="Millares 17 4 5" xfId="1897" xr:uid="{00000000-0005-0000-0000-00000E000000}"/>
    <cellStyle name="Millares 17 5" xfId="243" xr:uid="{00000000-0005-0000-0000-00000E000000}"/>
    <cellStyle name="Millares 17 5 2" xfId="428" xr:uid="{00000000-0005-0000-0000-00000E000000}"/>
    <cellStyle name="Millares 17 5 2 2" xfId="1136" xr:uid="{00000000-0005-0000-0000-00000E000000}"/>
    <cellStyle name="Millares 17 5 2 3" xfId="1616" xr:uid="{00000000-0005-0000-0000-00000E000000}"/>
    <cellStyle name="Millares 17 5 2 4" xfId="2104" xr:uid="{00000000-0005-0000-0000-00000E000000}"/>
    <cellStyle name="Millares 17 5 3" xfId="958" xr:uid="{00000000-0005-0000-0000-00000E000000}"/>
    <cellStyle name="Millares 17 5 4" xfId="1438" xr:uid="{00000000-0005-0000-0000-00000E000000}"/>
    <cellStyle name="Millares 17 5 5" xfId="1926" xr:uid="{00000000-0005-0000-0000-00000E000000}"/>
    <cellStyle name="Millares 17 6" xfId="286" xr:uid="{00000000-0005-0000-0000-00000E000000}"/>
    <cellStyle name="Millares 17 6 2" xfId="994" xr:uid="{00000000-0005-0000-0000-00000E000000}"/>
    <cellStyle name="Millares 17 6 3" xfId="1474" xr:uid="{00000000-0005-0000-0000-00000E000000}"/>
    <cellStyle name="Millares 17 6 4" xfId="1962" xr:uid="{00000000-0005-0000-0000-00000E000000}"/>
    <cellStyle name="Millares 17 7" xfId="789" xr:uid="{C80E0EBC-B696-4B32-898F-7C7E5B11360C}"/>
    <cellStyle name="Millares 17 7 2" xfId="1272" xr:uid="{C80E0EBC-B696-4B32-898F-7C7E5B11360C}"/>
    <cellStyle name="Millares 17 7 3" xfId="1752" xr:uid="{C80E0EBC-B696-4B32-898F-7C7E5B11360C}"/>
    <cellStyle name="Millares 17 7 4" xfId="2241" xr:uid="{C80E0EBC-B696-4B32-898F-7C7E5B11360C}"/>
    <cellStyle name="Millares 17 8" xfId="816" xr:uid="{00000000-0005-0000-0000-00000E000000}"/>
    <cellStyle name="Millares 17 9" xfId="1296" xr:uid="{00000000-0005-0000-0000-00000E000000}"/>
    <cellStyle name="Millares 174 2" xfId="491" xr:uid="{00000000-0005-0000-0000-00001C000000}"/>
    <cellStyle name="Millares 174 2 2" xfId="575" xr:uid="{00000000-0005-0000-0000-00001D000000}"/>
    <cellStyle name="Millares 174 2 2 2" xfId="1172" xr:uid="{00000000-0005-0000-0000-00001D000000}"/>
    <cellStyle name="Millares 174 2 2 3" xfId="1652" xr:uid="{00000000-0005-0000-0000-00001D000000}"/>
    <cellStyle name="Millares 174 2 2 4" xfId="2141" xr:uid="{00000000-0005-0000-0000-00001D000000}"/>
    <cellStyle name="Millares 174 2 3" xfId="753" xr:uid="{DE6FA76A-B9A2-472F-BA6A-A8BD658F3B3B}"/>
    <cellStyle name="Millares 174 2 3 2" xfId="1250" xr:uid="{DE6FA76A-B9A2-472F-BA6A-A8BD658F3B3B}"/>
    <cellStyle name="Millares 174 2 3 3" xfId="1730" xr:uid="{DE6FA76A-B9A2-472F-BA6A-A8BD658F3B3B}"/>
    <cellStyle name="Millares 174 2 3 4" xfId="2219" xr:uid="{DE6FA76A-B9A2-472F-BA6A-A8BD658F3B3B}"/>
    <cellStyle name="Millares 174 2 4" xfId="1162" xr:uid="{00000000-0005-0000-0000-00001C000000}"/>
    <cellStyle name="Millares 174 2 5" xfId="1642" xr:uid="{00000000-0005-0000-0000-00001C000000}"/>
    <cellStyle name="Millares 174 2 6" xfId="2131" xr:uid="{00000000-0005-0000-0000-00001C000000}"/>
    <cellStyle name="Millares 18" xfId="32" xr:uid="{00000000-0005-0000-0000-00000F000000}"/>
    <cellStyle name="Millares 18 10" xfId="1785" xr:uid="{00000000-0005-0000-0000-00000F000000}"/>
    <cellStyle name="Millares 18 2" xfId="90" xr:uid="{00000000-0005-0000-0000-00000F000000}"/>
    <cellStyle name="Millares 18 2 2" xfId="148" xr:uid="{00000000-0005-0000-0000-00000F000000}"/>
    <cellStyle name="Millares 18 2 2 2" xfId="366" xr:uid="{00000000-0005-0000-0000-00000F000000}"/>
    <cellStyle name="Millares 18 2 2 2 2" xfId="1074" xr:uid="{00000000-0005-0000-0000-00000F000000}"/>
    <cellStyle name="Millares 18 2 2 2 3" xfId="1554" xr:uid="{00000000-0005-0000-0000-00000F000000}"/>
    <cellStyle name="Millares 18 2 2 2 4" xfId="2042" xr:uid="{00000000-0005-0000-0000-00000F000000}"/>
    <cellStyle name="Millares 18 2 2 3" xfId="896" xr:uid="{00000000-0005-0000-0000-00000F000000}"/>
    <cellStyle name="Millares 18 2 2 4" xfId="1376" xr:uid="{00000000-0005-0000-0000-00000F000000}"/>
    <cellStyle name="Millares 18 2 2 5" xfId="1864" xr:uid="{00000000-0005-0000-0000-00000F000000}"/>
    <cellStyle name="Millares 18 2 3" xfId="314" xr:uid="{00000000-0005-0000-0000-00000F000000}"/>
    <cellStyle name="Millares 18 2 3 2" xfId="1022" xr:uid="{00000000-0005-0000-0000-00000F000000}"/>
    <cellStyle name="Millares 18 2 3 3" xfId="1502" xr:uid="{00000000-0005-0000-0000-00000F000000}"/>
    <cellStyle name="Millares 18 2 3 4" xfId="1990" xr:uid="{00000000-0005-0000-0000-00000F000000}"/>
    <cellStyle name="Millares 18 2 4" xfId="844" xr:uid="{00000000-0005-0000-0000-00000F000000}"/>
    <cellStyle name="Millares 18 2 5" xfId="1324" xr:uid="{00000000-0005-0000-0000-00000F000000}"/>
    <cellStyle name="Millares 18 2 6" xfId="1812" xr:uid="{00000000-0005-0000-0000-00000F000000}"/>
    <cellStyle name="Millares 18 3" xfId="120" xr:uid="{00000000-0005-0000-0000-00000F000000}"/>
    <cellStyle name="Millares 18 3 2" xfId="338" xr:uid="{00000000-0005-0000-0000-00000F000000}"/>
    <cellStyle name="Millares 18 3 2 2" xfId="1046" xr:uid="{00000000-0005-0000-0000-00000F000000}"/>
    <cellStyle name="Millares 18 3 2 3" xfId="1526" xr:uid="{00000000-0005-0000-0000-00000F000000}"/>
    <cellStyle name="Millares 18 3 2 4" xfId="2014" xr:uid="{00000000-0005-0000-0000-00000F000000}"/>
    <cellStyle name="Millares 18 3 3" xfId="868" xr:uid="{00000000-0005-0000-0000-00000F000000}"/>
    <cellStyle name="Millares 18 3 4" xfId="1348" xr:uid="{00000000-0005-0000-0000-00000F000000}"/>
    <cellStyle name="Millares 18 3 5" xfId="1836" xr:uid="{00000000-0005-0000-0000-00000F000000}"/>
    <cellStyle name="Millares 18 4" xfId="215" xr:uid="{00000000-0005-0000-0000-00000F000000}"/>
    <cellStyle name="Millares 18 4 2" xfId="400" xr:uid="{00000000-0005-0000-0000-00000F000000}"/>
    <cellStyle name="Millares 18 4 2 2" xfId="1108" xr:uid="{00000000-0005-0000-0000-00000F000000}"/>
    <cellStyle name="Millares 18 4 2 3" xfId="1588" xr:uid="{00000000-0005-0000-0000-00000F000000}"/>
    <cellStyle name="Millares 18 4 2 4" xfId="2076" xr:uid="{00000000-0005-0000-0000-00000F000000}"/>
    <cellStyle name="Millares 18 4 3" xfId="930" xr:uid="{00000000-0005-0000-0000-00000F000000}"/>
    <cellStyle name="Millares 18 4 4" xfId="1410" xr:uid="{00000000-0005-0000-0000-00000F000000}"/>
    <cellStyle name="Millares 18 4 5" xfId="1898" xr:uid="{00000000-0005-0000-0000-00000F000000}"/>
    <cellStyle name="Millares 18 5" xfId="244" xr:uid="{00000000-0005-0000-0000-00000F000000}"/>
    <cellStyle name="Millares 18 5 2" xfId="429" xr:uid="{00000000-0005-0000-0000-00000F000000}"/>
    <cellStyle name="Millares 18 5 2 2" xfId="1137" xr:uid="{00000000-0005-0000-0000-00000F000000}"/>
    <cellStyle name="Millares 18 5 2 3" xfId="1617" xr:uid="{00000000-0005-0000-0000-00000F000000}"/>
    <cellStyle name="Millares 18 5 2 4" xfId="2105" xr:uid="{00000000-0005-0000-0000-00000F000000}"/>
    <cellStyle name="Millares 18 5 3" xfId="959" xr:uid="{00000000-0005-0000-0000-00000F000000}"/>
    <cellStyle name="Millares 18 5 4" xfId="1439" xr:uid="{00000000-0005-0000-0000-00000F000000}"/>
    <cellStyle name="Millares 18 5 5" xfId="1927" xr:uid="{00000000-0005-0000-0000-00000F000000}"/>
    <cellStyle name="Millares 18 6" xfId="287" xr:uid="{00000000-0005-0000-0000-00000F000000}"/>
    <cellStyle name="Millares 18 6 2" xfId="995" xr:uid="{00000000-0005-0000-0000-00000F000000}"/>
    <cellStyle name="Millares 18 6 3" xfId="1475" xr:uid="{00000000-0005-0000-0000-00000F000000}"/>
    <cellStyle name="Millares 18 6 4" xfId="1963" xr:uid="{00000000-0005-0000-0000-00000F000000}"/>
    <cellStyle name="Millares 18 7" xfId="790" xr:uid="{6D0AC315-131A-46F1-B95F-F4F21DF48956}"/>
    <cellStyle name="Millares 18 7 2" xfId="1273" xr:uid="{6D0AC315-131A-46F1-B95F-F4F21DF48956}"/>
    <cellStyle name="Millares 18 7 3" xfId="1753" xr:uid="{6D0AC315-131A-46F1-B95F-F4F21DF48956}"/>
    <cellStyle name="Millares 18 7 4" xfId="2242" xr:uid="{6D0AC315-131A-46F1-B95F-F4F21DF48956}"/>
    <cellStyle name="Millares 18 8" xfId="817" xr:uid="{00000000-0005-0000-0000-00000F000000}"/>
    <cellStyle name="Millares 18 9" xfId="1297" xr:uid="{00000000-0005-0000-0000-00000F000000}"/>
    <cellStyle name="Millares 19" xfId="33" xr:uid="{00000000-0005-0000-0000-000010000000}"/>
    <cellStyle name="Millares 19 10" xfId="1786" xr:uid="{00000000-0005-0000-0000-000010000000}"/>
    <cellStyle name="Millares 19 2" xfId="91" xr:uid="{00000000-0005-0000-0000-000010000000}"/>
    <cellStyle name="Millares 19 2 2" xfId="149" xr:uid="{00000000-0005-0000-0000-000010000000}"/>
    <cellStyle name="Millares 19 2 2 2" xfId="367" xr:uid="{00000000-0005-0000-0000-000010000000}"/>
    <cellStyle name="Millares 19 2 2 2 2" xfId="1075" xr:uid="{00000000-0005-0000-0000-000010000000}"/>
    <cellStyle name="Millares 19 2 2 2 3" xfId="1555" xr:uid="{00000000-0005-0000-0000-000010000000}"/>
    <cellStyle name="Millares 19 2 2 2 4" xfId="2043" xr:uid="{00000000-0005-0000-0000-000010000000}"/>
    <cellStyle name="Millares 19 2 2 3" xfId="897" xr:uid="{00000000-0005-0000-0000-000010000000}"/>
    <cellStyle name="Millares 19 2 2 4" xfId="1377" xr:uid="{00000000-0005-0000-0000-000010000000}"/>
    <cellStyle name="Millares 19 2 2 5" xfId="1865" xr:uid="{00000000-0005-0000-0000-000010000000}"/>
    <cellStyle name="Millares 19 2 3" xfId="315" xr:uid="{00000000-0005-0000-0000-000010000000}"/>
    <cellStyle name="Millares 19 2 3 2" xfId="1023" xr:uid="{00000000-0005-0000-0000-000010000000}"/>
    <cellStyle name="Millares 19 2 3 3" xfId="1503" xr:uid="{00000000-0005-0000-0000-000010000000}"/>
    <cellStyle name="Millares 19 2 3 4" xfId="1991" xr:uid="{00000000-0005-0000-0000-000010000000}"/>
    <cellStyle name="Millares 19 2 4" xfId="845" xr:uid="{00000000-0005-0000-0000-000010000000}"/>
    <cellStyle name="Millares 19 2 5" xfId="1325" xr:uid="{00000000-0005-0000-0000-000010000000}"/>
    <cellStyle name="Millares 19 2 6" xfId="1813" xr:uid="{00000000-0005-0000-0000-000010000000}"/>
    <cellStyle name="Millares 19 3" xfId="121" xr:uid="{00000000-0005-0000-0000-000010000000}"/>
    <cellStyle name="Millares 19 3 2" xfId="339" xr:uid="{00000000-0005-0000-0000-000010000000}"/>
    <cellStyle name="Millares 19 3 2 2" xfId="1047" xr:uid="{00000000-0005-0000-0000-000010000000}"/>
    <cellStyle name="Millares 19 3 2 3" xfId="1527" xr:uid="{00000000-0005-0000-0000-000010000000}"/>
    <cellStyle name="Millares 19 3 2 4" xfId="2015" xr:uid="{00000000-0005-0000-0000-000010000000}"/>
    <cellStyle name="Millares 19 3 3" xfId="869" xr:uid="{00000000-0005-0000-0000-000010000000}"/>
    <cellStyle name="Millares 19 3 4" xfId="1349" xr:uid="{00000000-0005-0000-0000-000010000000}"/>
    <cellStyle name="Millares 19 3 5" xfId="1837" xr:uid="{00000000-0005-0000-0000-000010000000}"/>
    <cellStyle name="Millares 19 4" xfId="216" xr:uid="{00000000-0005-0000-0000-000010000000}"/>
    <cellStyle name="Millares 19 4 2" xfId="401" xr:uid="{00000000-0005-0000-0000-000010000000}"/>
    <cellStyle name="Millares 19 4 2 2" xfId="1109" xr:uid="{00000000-0005-0000-0000-000010000000}"/>
    <cellStyle name="Millares 19 4 2 3" xfId="1589" xr:uid="{00000000-0005-0000-0000-000010000000}"/>
    <cellStyle name="Millares 19 4 2 4" xfId="2077" xr:uid="{00000000-0005-0000-0000-000010000000}"/>
    <cellStyle name="Millares 19 4 3" xfId="931" xr:uid="{00000000-0005-0000-0000-000010000000}"/>
    <cellStyle name="Millares 19 4 4" xfId="1411" xr:uid="{00000000-0005-0000-0000-000010000000}"/>
    <cellStyle name="Millares 19 4 5" xfId="1899" xr:uid="{00000000-0005-0000-0000-000010000000}"/>
    <cellStyle name="Millares 19 5" xfId="245" xr:uid="{00000000-0005-0000-0000-000010000000}"/>
    <cellStyle name="Millares 19 5 2" xfId="430" xr:uid="{00000000-0005-0000-0000-000010000000}"/>
    <cellStyle name="Millares 19 5 2 2" xfId="1138" xr:uid="{00000000-0005-0000-0000-000010000000}"/>
    <cellStyle name="Millares 19 5 2 3" xfId="1618" xr:uid="{00000000-0005-0000-0000-000010000000}"/>
    <cellStyle name="Millares 19 5 2 4" xfId="2106" xr:uid="{00000000-0005-0000-0000-000010000000}"/>
    <cellStyle name="Millares 19 5 3" xfId="960" xr:uid="{00000000-0005-0000-0000-000010000000}"/>
    <cellStyle name="Millares 19 5 4" xfId="1440" xr:uid="{00000000-0005-0000-0000-000010000000}"/>
    <cellStyle name="Millares 19 5 5" xfId="1928" xr:uid="{00000000-0005-0000-0000-000010000000}"/>
    <cellStyle name="Millares 19 6" xfId="288" xr:uid="{00000000-0005-0000-0000-000010000000}"/>
    <cellStyle name="Millares 19 6 2" xfId="996" xr:uid="{00000000-0005-0000-0000-000010000000}"/>
    <cellStyle name="Millares 19 6 3" xfId="1476" xr:uid="{00000000-0005-0000-0000-000010000000}"/>
    <cellStyle name="Millares 19 6 4" xfId="1964" xr:uid="{00000000-0005-0000-0000-000010000000}"/>
    <cellStyle name="Millares 19 7" xfId="788" xr:uid="{2EB75D63-B21D-47E5-8876-C69381A5331C}"/>
    <cellStyle name="Millares 19 7 2" xfId="1271" xr:uid="{2EB75D63-B21D-47E5-8876-C69381A5331C}"/>
    <cellStyle name="Millares 19 7 3" xfId="1751" xr:uid="{2EB75D63-B21D-47E5-8876-C69381A5331C}"/>
    <cellStyle name="Millares 19 7 4" xfId="2240" xr:uid="{2EB75D63-B21D-47E5-8876-C69381A5331C}"/>
    <cellStyle name="Millares 19 8" xfId="818" xr:uid="{00000000-0005-0000-0000-000010000000}"/>
    <cellStyle name="Millares 19 9" xfId="1298" xr:uid="{00000000-0005-0000-0000-000010000000}"/>
    <cellStyle name="Millares 2" xfId="3" xr:uid="{00000000-0005-0000-0000-000011000000}"/>
    <cellStyle name="Millares 2 10" xfId="230" xr:uid="{00000000-0005-0000-0000-000011000000}"/>
    <cellStyle name="Millares 2 10 2" xfId="415" xr:uid="{00000000-0005-0000-0000-000011000000}"/>
    <cellStyle name="Millares 2 10 2 2" xfId="1123" xr:uid="{00000000-0005-0000-0000-000011000000}"/>
    <cellStyle name="Millares 2 10 2 3" xfId="1603" xr:uid="{00000000-0005-0000-0000-000011000000}"/>
    <cellStyle name="Millares 2 10 2 4" xfId="2091" xr:uid="{00000000-0005-0000-0000-000011000000}"/>
    <cellStyle name="Millares 2 10 3" xfId="945" xr:uid="{00000000-0005-0000-0000-000011000000}"/>
    <cellStyle name="Millares 2 10 4" xfId="1425" xr:uid="{00000000-0005-0000-0000-000011000000}"/>
    <cellStyle name="Millares 2 10 5" xfId="1913" xr:uid="{00000000-0005-0000-0000-000011000000}"/>
    <cellStyle name="Millares 2 11" xfId="274" xr:uid="{00000000-0005-0000-0000-000011000000}"/>
    <cellStyle name="Millares 2 11 2" xfId="982" xr:uid="{00000000-0005-0000-0000-000011000000}"/>
    <cellStyle name="Millares 2 11 3" xfId="1462" xr:uid="{00000000-0005-0000-0000-000011000000}"/>
    <cellStyle name="Millares 2 11 4" xfId="1950" xr:uid="{00000000-0005-0000-0000-000011000000}"/>
    <cellStyle name="Millares 2 12" xfId="697" xr:uid="{00000000-0005-0000-0000-00002B000000}"/>
    <cellStyle name="Millares 2 13" xfId="804" xr:uid="{00000000-0005-0000-0000-000011000000}"/>
    <cellStyle name="Millares 2 14" xfId="1284" xr:uid="{00000000-0005-0000-0000-000011000000}"/>
    <cellStyle name="Millares 2 15" xfId="1772" xr:uid="{00000000-0005-0000-0000-000011000000}"/>
    <cellStyle name="Millares 2 2" xfId="20" xr:uid="{00000000-0005-0000-0000-000012000000}"/>
    <cellStyle name="Millares 2 2 10" xfId="680" xr:uid="{00000000-0005-0000-0000-000038000000}"/>
    <cellStyle name="Millares 2 2 10 2" xfId="1216" xr:uid="{00000000-0005-0000-0000-000038000000}"/>
    <cellStyle name="Millares 2 2 10 3" xfId="1696" xr:uid="{00000000-0005-0000-0000-000038000000}"/>
    <cellStyle name="Millares 2 2 10 4" xfId="2185" xr:uid="{00000000-0005-0000-0000-000038000000}"/>
    <cellStyle name="Millares 2 2 11" xfId="754" xr:uid="{00000000-0005-0000-0000-000008000000}"/>
    <cellStyle name="Millares 2 2 11 2" xfId="1251" xr:uid="{00000000-0005-0000-0000-000008000000}"/>
    <cellStyle name="Millares 2 2 11 3" xfId="1731" xr:uid="{00000000-0005-0000-0000-000008000000}"/>
    <cellStyle name="Millares 2 2 11 4" xfId="2220" xr:uid="{00000000-0005-0000-0000-000008000000}"/>
    <cellStyle name="Millares 2 2 12" xfId="741" xr:uid="{D8682A9A-C502-43E2-8259-B357FBD18454}"/>
    <cellStyle name="Millares 2 2 13" xfId="807" xr:uid="{00000000-0005-0000-0000-000012000000}"/>
    <cellStyle name="Millares 2 2 14" xfId="1287" xr:uid="{00000000-0005-0000-0000-000012000000}"/>
    <cellStyle name="Millares 2 2 15" xfId="1775" xr:uid="{00000000-0005-0000-0000-000012000000}"/>
    <cellStyle name="Millares 2 2 2" xfId="80" xr:uid="{00000000-0005-0000-0000-000012000000}"/>
    <cellStyle name="Millares 2 2 2 2" xfId="138" xr:uid="{00000000-0005-0000-0000-000012000000}"/>
    <cellStyle name="Millares 2 2 2 2 2" xfId="356" xr:uid="{00000000-0005-0000-0000-000012000000}"/>
    <cellStyle name="Millares 2 2 2 2 2 2" xfId="1064" xr:uid="{00000000-0005-0000-0000-000012000000}"/>
    <cellStyle name="Millares 2 2 2 2 2 3" xfId="1544" xr:uid="{00000000-0005-0000-0000-000012000000}"/>
    <cellStyle name="Millares 2 2 2 2 2 4" xfId="2032" xr:uid="{00000000-0005-0000-0000-000012000000}"/>
    <cellStyle name="Millares 2 2 2 2 3" xfId="886" xr:uid="{00000000-0005-0000-0000-000012000000}"/>
    <cellStyle name="Millares 2 2 2 2 4" xfId="1366" xr:uid="{00000000-0005-0000-0000-000012000000}"/>
    <cellStyle name="Millares 2 2 2 2 5" xfId="1854" xr:uid="{00000000-0005-0000-0000-000012000000}"/>
    <cellStyle name="Millares 2 2 2 3" xfId="193" xr:uid="{31296434-9896-486A-B568-23662348B2FB}"/>
    <cellStyle name="Millares 2 2 2 3 2" xfId="382" xr:uid="{31296434-9896-486A-B568-23662348B2FB}"/>
    <cellStyle name="Millares 2 2 2 3 2 2" xfId="1090" xr:uid="{31296434-9896-486A-B568-23662348B2FB}"/>
    <cellStyle name="Millares 2 2 2 3 2 3" xfId="1570" xr:uid="{31296434-9896-486A-B568-23662348B2FB}"/>
    <cellStyle name="Millares 2 2 2 3 2 4" xfId="2058" xr:uid="{31296434-9896-486A-B568-23662348B2FB}"/>
    <cellStyle name="Millares 2 2 2 3 3" xfId="912" xr:uid="{31296434-9896-486A-B568-23662348B2FB}"/>
    <cellStyle name="Millares 2 2 2 3 4" xfId="1392" xr:uid="{31296434-9896-486A-B568-23662348B2FB}"/>
    <cellStyle name="Millares 2 2 2 3 5" xfId="1880" xr:uid="{31296434-9896-486A-B568-23662348B2FB}"/>
    <cellStyle name="Millares 2 2 2 4" xfId="304" xr:uid="{00000000-0005-0000-0000-000012000000}"/>
    <cellStyle name="Millares 2 2 2 4 2" xfId="1012" xr:uid="{00000000-0005-0000-0000-000012000000}"/>
    <cellStyle name="Millares 2 2 2 4 3" xfId="1492" xr:uid="{00000000-0005-0000-0000-000012000000}"/>
    <cellStyle name="Millares 2 2 2 4 4" xfId="1980" xr:uid="{00000000-0005-0000-0000-000012000000}"/>
    <cellStyle name="Millares 2 2 2 5" xfId="770" xr:uid="{D0DEAB66-B994-474B-A886-5108715D6E4C}"/>
    <cellStyle name="Millares 2 2 2 5 2" xfId="1262" xr:uid="{D0DEAB66-B994-474B-A886-5108715D6E4C}"/>
    <cellStyle name="Millares 2 2 2 5 3" xfId="1742" xr:uid="{D0DEAB66-B994-474B-A886-5108715D6E4C}"/>
    <cellStyle name="Millares 2 2 2 5 4" xfId="2231" xr:uid="{D0DEAB66-B994-474B-A886-5108715D6E4C}"/>
    <cellStyle name="Millares 2 2 2 6" xfId="834" xr:uid="{00000000-0005-0000-0000-000012000000}"/>
    <cellStyle name="Millares 2 2 2 7" xfId="1314" xr:uid="{00000000-0005-0000-0000-000012000000}"/>
    <cellStyle name="Millares 2 2 2 8" xfId="1802" xr:uid="{00000000-0005-0000-0000-000012000000}"/>
    <cellStyle name="Millares 2 2 3" xfId="110" xr:uid="{00000000-0005-0000-0000-000012000000}"/>
    <cellStyle name="Millares 2 2 3 2" xfId="328" xr:uid="{00000000-0005-0000-0000-000012000000}"/>
    <cellStyle name="Millares 2 2 3 2 2" xfId="1036" xr:uid="{00000000-0005-0000-0000-000012000000}"/>
    <cellStyle name="Millares 2 2 3 2 3" xfId="1516" xr:uid="{00000000-0005-0000-0000-000012000000}"/>
    <cellStyle name="Millares 2 2 3 2 4" xfId="2004" xr:uid="{00000000-0005-0000-0000-000012000000}"/>
    <cellStyle name="Millares 2 2 3 3" xfId="752" xr:uid="{767DE66F-C412-4DAF-9895-CF3BE9D6602E}"/>
    <cellStyle name="Millares 2 2 3 3 2" xfId="1249" xr:uid="{767DE66F-C412-4DAF-9895-CF3BE9D6602E}"/>
    <cellStyle name="Millares 2 2 3 3 3" xfId="1729" xr:uid="{767DE66F-C412-4DAF-9895-CF3BE9D6602E}"/>
    <cellStyle name="Millares 2 2 3 3 4" xfId="2218" xr:uid="{767DE66F-C412-4DAF-9895-CF3BE9D6602E}"/>
    <cellStyle name="Millares 2 2 3 4" xfId="858" xr:uid="{00000000-0005-0000-0000-000012000000}"/>
    <cellStyle name="Millares 2 2 3 5" xfId="1338" xr:uid="{00000000-0005-0000-0000-000012000000}"/>
    <cellStyle name="Millares 2 2 3 6" xfId="1826" xr:uid="{00000000-0005-0000-0000-000012000000}"/>
    <cellStyle name="Millares 2 2 4" xfId="160" xr:uid="{AE7BE31E-95D5-4B54-91EB-BB2B7DFA8B33}"/>
    <cellStyle name="Millares 2 2 4 2" xfId="378" xr:uid="{AE7BE31E-95D5-4B54-91EB-BB2B7DFA8B33}"/>
    <cellStyle name="Millares 2 2 4 2 2" xfId="1086" xr:uid="{AE7BE31E-95D5-4B54-91EB-BB2B7DFA8B33}"/>
    <cellStyle name="Millares 2 2 4 2 3" xfId="1566" xr:uid="{AE7BE31E-95D5-4B54-91EB-BB2B7DFA8B33}"/>
    <cellStyle name="Millares 2 2 4 2 4" xfId="2054" xr:uid="{AE7BE31E-95D5-4B54-91EB-BB2B7DFA8B33}"/>
    <cellStyle name="Millares 2 2 4 3" xfId="908" xr:uid="{AE7BE31E-95D5-4B54-91EB-BB2B7DFA8B33}"/>
    <cellStyle name="Millares 2 2 4 4" xfId="1388" xr:uid="{AE7BE31E-95D5-4B54-91EB-BB2B7DFA8B33}"/>
    <cellStyle name="Millares 2 2 4 5" xfId="1876" xr:uid="{AE7BE31E-95D5-4B54-91EB-BB2B7DFA8B33}"/>
    <cellStyle name="Millares 2 2 5" xfId="184" xr:uid="{00000000-0005-0000-0000-00002C000000}"/>
    <cellStyle name="Millares 2 2 5 2" xfId="379" xr:uid="{00000000-0005-0000-0000-00002C000000}"/>
    <cellStyle name="Millares 2 2 5 2 2" xfId="1087" xr:uid="{00000000-0005-0000-0000-00002C000000}"/>
    <cellStyle name="Millares 2 2 5 2 3" xfId="1567" xr:uid="{00000000-0005-0000-0000-00002C000000}"/>
    <cellStyle name="Millares 2 2 5 2 4" xfId="2055" xr:uid="{00000000-0005-0000-0000-00002C000000}"/>
    <cellStyle name="Millares 2 2 5 3" xfId="909" xr:uid="{00000000-0005-0000-0000-00002C000000}"/>
    <cellStyle name="Millares 2 2 5 4" xfId="1389" xr:uid="{00000000-0005-0000-0000-00002C000000}"/>
    <cellStyle name="Millares 2 2 5 5" xfId="1877" xr:uid="{00000000-0005-0000-0000-00002C000000}"/>
    <cellStyle name="Millares 2 2 6" xfId="205" xr:uid="{00000000-0005-0000-0000-000012000000}"/>
    <cellStyle name="Millares 2 2 6 2" xfId="390" xr:uid="{00000000-0005-0000-0000-000012000000}"/>
    <cellStyle name="Millares 2 2 6 2 2" xfId="1098" xr:uid="{00000000-0005-0000-0000-000012000000}"/>
    <cellStyle name="Millares 2 2 6 2 3" xfId="1578" xr:uid="{00000000-0005-0000-0000-000012000000}"/>
    <cellStyle name="Millares 2 2 6 2 4" xfId="2066" xr:uid="{00000000-0005-0000-0000-000012000000}"/>
    <cellStyle name="Millares 2 2 6 3" xfId="920" xr:uid="{00000000-0005-0000-0000-000012000000}"/>
    <cellStyle name="Millares 2 2 6 4" xfId="1400" xr:uid="{00000000-0005-0000-0000-000012000000}"/>
    <cellStyle name="Millares 2 2 6 5" xfId="1888" xr:uid="{00000000-0005-0000-0000-000012000000}"/>
    <cellStyle name="Millares 2 2 7" xfId="234" xr:uid="{00000000-0005-0000-0000-000012000000}"/>
    <cellStyle name="Millares 2 2 7 2" xfId="419" xr:uid="{00000000-0005-0000-0000-000012000000}"/>
    <cellStyle name="Millares 2 2 7 2 2" xfId="1127" xr:uid="{00000000-0005-0000-0000-000012000000}"/>
    <cellStyle name="Millares 2 2 7 2 3" xfId="1607" xr:uid="{00000000-0005-0000-0000-000012000000}"/>
    <cellStyle name="Millares 2 2 7 2 4" xfId="2095" xr:uid="{00000000-0005-0000-0000-000012000000}"/>
    <cellStyle name="Millares 2 2 7 3" xfId="949" xr:uid="{00000000-0005-0000-0000-000012000000}"/>
    <cellStyle name="Millares 2 2 7 4" xfId="1429" xr:uid="{00000000-0005-0000-0000-000012000000}"/>
    <cellStyle name="Millares 2 2 7 5" xfId="1917" xr:uid="{00000000-0005-0000-0000-000012000000}"/>
    <cellStyle name="Millares 2 2 8" xfId="277" xr:uid="{00000000-0005-0000-0000-000012000000}"/>
    <cellStyle name="Millares 2 2 8 2" xfId="985" xr:uid="{00000000-0005-0000-0000-000012000000}"/>
    <cellStyle name="Millares 2 2 8 3" xfId="1465" xr:uid="{00000000-0005-0000-0000-000012000000}"/>
    <cellStyle name="Millares 2 2 8 4" xfId="1953" xr:uid="{00000000-0005-0000-0000-000012000000}"/>
    <cellStyle name="Millares 2 2 9" xfId="574" xr:uid="{00000000-0005-0000-0000-00001F000000}"/>
    <cellStyle name="Millares 2 2 9 2" xfId="1171" xr:uid="{00000000-0005-0000-0000-00001F000000}"/>
    <cellStyle name="Millares 2 2 9 3" xfId="1651" xr:uid="{00000000-0005-0000-0000-00001F000000}"/>
    <cellStyle name="Millares 2 2 9 4" xfId="2140" xr:uid="{00000000-0005-0000-0000-00001F000000}"/>
    <cellStyle name="Millares 2 3" xfId="65" xr:uid="{00000000-0005-0000-0000-000013000000}"/>
    <cellStyle name="Millares 2 3 10" xfId="719" xr:uid="{71FDA0A5-1E8E-43B4-8946-4D354BF4493F}"/>
    <cellStyle name="Millares 2 3 11" xfId="826" xr:uid="{00000000-0005-0000-0000-000013000000}"/>
    <cellStyle name="Millares 2 3 12" xfId="1306" xr:uid="{00000000-0005-0000-0000-000013000000}"/>
    <cellStyle name="Millares 2 3 13" xfId="1794" xr:uid="{00000000-0005-0000-0000-000013000000}"/>
    <cellStyle name="Millares 2 3 2" xfId="99" xr:uid="{00000000-0005-0000-0000-000013000000}"/>
    <cellStyle name="Millares 2 3 2 2" xfId="157" xr:uid="{00000000-0005-0000-0000-000013000000}"/>
    <cellStyle name="Millares 2 3 2 2 2" xfId="375" xr:uid="{00000000-0005-0000-0000-000013000000}"/>
    <cellStyle name="Millares 2 3 2 2 2 2" xfId="1083" xr:uid="{00000000-0005-0000-0000-000013000000}"/>
    <cellStyle name="Millares 2 3 2 2 2 3" xfId="1563" xr:uid="{00000000-0005-0000-0000-000013000000}"/>
    <cellStyle name="Millares 2 3 2 2 2 4" xfId="2051" xr:uid="{00000000-0005-0000-0000-000013000000}"/>
    <cellStyle name="Millares 2 3 2 2 3" xfId="905" xr:uid="{00000000-0005-0000-0000-000013000000}"/>
    <cellStyle name="Millares 2 3 2 2 4" xfId="1385" xr:uid="{00000000-0005-0000-0000-000013000000}"/>
    <cellStyle name="Millares 2 3 2 2 5" xfId="1873" xr:uid="{00000000-0005-0000-0000-000013000000}"/>
    <cellStyle name="Millares 2 3 2 3" xfId="323" xr:uid="{00000000-0005-0000-0000-000013000000}"/>
    <cellStyle name="Millares 2 3 2 3 2" xfId="1031" xr:uid="{00000000-0005-0000-0000-000013000000}"/>
    <cellStyle name="Millares 2 3 2 3 3" xfId="1511" xr:uid="{00000000-0005-0000-0000-000013000000}"/>
    <cellStyle name="Millares 2 3 2 3 4" xfId="1999" xr:uid="{00000000-0005-0000-0000-000013000000}"/>
    <cellStyle name="Millares 2 3 2 4" xfId="764" xr:uid="{E1A0D783-6DD3-4877-8785-D880C9B6A962}"/>
    <cellStyle name="Millares 2 3 2 4 2" xfId="1256" xr:uid="{E1A0D783-6DD3-4877-8785-D880C9B6A962}"/>
    <cellStyle name="Millares 2 3 2 4 3" xfId="1736" xr:uid="{E1A0D783-6DD3-4877-8785-D880C9B6A962}"/>
    <cellStyle name="Millares 2 3 2 4 4" xfId="2225" xr:uid="{E1A0D783-6DD3-4877-8785-D880C9B6A962}"/>
    <cellStyle name="Millares 2 3 2 5" xfId="853" xr:uid="{00000000-0005-0000-0000-000013000000}"/>
    <cellStyle name="Millares 2 3 2 6" xfId="1333" xr:uid="{00000000-0005-0000-0000-000013000000}"/>
    <cellStyle name="Millares 2 3 2 7" xfId="1821" xr:uid="{00000000-0005-0000-0000-000013000000}"/>
    <cellStyle name="Millares 2 3 3" xfId="130" xr:uid="{00000000-0005-0000-0000-000013000000}"/>
    <cellStyle name="Millares 2 3 3 2" xfId="348" xr:uid="{00000000-0005-0000-0000-000013000000}"/>
    <cellStyle name="Millares 2 3 3 2 2" xfId="1056" xr:uid="{00000000-0005-0000-0000-000013000000}"/>
    <cellStyle name="Millares 2 3 3 2 3" xfId="1536" xr:uid="{00000000-0005-0000-0000-000013000000}"/>
    <cellStyle name="Millares 2 3 3 2 4" xfId="2024" xr:uid="{00000000-0005-0000-0000-000013000000}"/>
    <cellStyle name="Millares 2 3 3 3" xfId="878" xr:uid="{00000000-0005-0000-0000-000013000000}"/>
    <cellStyle name="Millares 2 3 3 4" xfId="1358" xr:uid="{00000000-0005-0000-0000-000013000000}"/>
    <cellStyle name="Millares 2 3 3 5" xfId="1846" xr:uid="{00000000-0005-0000-0000-000013000000}"/>
    <cellStyle name="Millares 2 3 4" xfId="192" xr:uid="{56344E24-1EAA-4E0E-AA3F-B79E8316DEE6}"/>
    <cellStyle name="Millares 2 3 4 2" xfId="381" xr:uid="{56344E24-1EAA-4E0E-AA3F-B79E8316DEE6}"/>
    <cellStyle name="Millares 2 3 4 2 2" xfId="1089" xr:uid="{56344E24-1EAA-4E0E-AA3F-B79E8316DEE6}"/>
    <cellStyle name="Millares 2 3 4 2 3" xfId="1569" xr:uid="{56344E24-1EAA-4E0E-AA3F-B79E8316DEE6}"/>
    <cellStyle name="Millares 2 3 4 2 4" xfId="2057" xr:uid="{56344E24-1EAA-4E0E-AA3F-B79E8316DEE6}"/>
    <cellStyle name="Millares 2 3 4 3" xfId="911" xr:uid="{56344E24-1EAA-4E0E-AA3F-B79E8316DEE6}"/>
    <cellStyle name="Millares 2 3 4 4" xfId="1391" xr:uid="{56344E24-1EAA-4E0E-AA3F-B79E8316DEE6}"/>
    <cellStyle name="Millares 2 3 4 5" xfId="1879" xr:uid="{56344E24-1EAA-4E0E-AA3F-B79E8316DEE6}"/>
    <cellStyle name="Millares 2 3 5" xfId="225" xr:uid="{00000000-0005-0000-0000-000013000000}"/>
    <cellStyle name="Millares 2 3 5 2" xfId="410" xr:uid="{00000000-0005-0000-0000-000013000000}"/>
    <cellStyle name="Millares 2 3 5 2 2" xfId="1118" xr:uid="{00000000-0005-0000-0000-000013000000}"/>
    <cellStyle name="Millares 2 3 5 2 3" xfId="1598" xr:uid="{00000000-0005-0000-0000-000013000000}"/>
    <cellStyle name="Millares 2 3 5 2 4" xfId="2086" xr:uid="{00000000-0005-0000-0000-000013000000}"/>
    <cellStyle name="Millares 2 3 5 3" xfId="940" xr:uid="{00000000-0005-0000-0000-000013000000}"/>
    <cellStyle name="Millares 2 3 5 4" xfId="1420" xr:uid="{00000000-0005-0000-0000-000013000000}"/>
    <cellStyle name="Millares 2 3 5 5" xfId="1908" xr:uid="{00000000-0005-0000-0000-000013000000}"/>
    <cellStyle name="Millares 2 3 6" xfId="257" xr:uid="{00000000-0005-0000-0000-000013000000}"/>
    <cellStyle name="Millares 2 3 6 2" xfId="442" xr:uid="{00000000-0005-0000-0000-000013000000}"/>
    <cellStyle name="Millares 2 3 6 2 2" xfId="1150" xr:uid="{00000000-0005-0000-0000-000013000000}"/>
    <cellStyle name="Millares 2 3 6 2 3" xfId="1630" xr:uid="{00000000-0005-0000-0000-000013000000}"/>
    <cellStyle name="Millares 2 3 6 2 4" xfId="2118" xr:uid="{00000000-0005-0000-0000-000013000000}"/>
    <cellStyle name="Millares 2 3 6 3" xfId="972" xr:uid="{00000000-0005-0000-0000-000013000000}"/>
    <cellStyle name="Millares 2 3 6 4" xfId="1452" xr:uid="{00000000-0005-0000-0000-000013000000}"/>
    <cellStyle name="Millares 2 3 6 5" xfId="1940" xr:uid="{00000000-0005-0000-0000-000013000000}"/>
    <cellStyle name="Millares 2 3 7" xfId="296" xr:uid="{00000000-0005-0000-0000-000013000000}"/>
    <cellStyle name="Millares 2 3 7 2" xfId="1004" xr:uid="{00000000-0005-0000-0000-000013000000}"/>
    <cellStyle name="Millares 2 3 7 3" xfId="1484" xr:uid="{00000000-0005-0000-0000-000013000000}"/>
    <cellStyle name="Millares 2 3 7 4" xfId="1972" xr:uid="{00000000-0005-0000-0000-000013000000}"/>
    <cellStyle name="Millares 2 3 8" xfId="497" xr:uid="{00000000-0005-0000-0000-000020000000}"/>
    <cellStyle name="Millares 2 3 8 2" xfId="1164" xr:uid="{00000000-0005-0000-0000-000020000000}"/>
    <cellStyle name="Millares 2 3 8 3" xfId="1644" xr:uid="{00000000-0005-0000-0000-000020000000}"/>
    <cellStyle name="Millares 2 3 8 4" xfId="2133" xr:uid="{00000000-0005-0000-0000-000020000000}"/>
    <cellStyle name="Millares 2 3 9" xfId="705" xr:uid="{392C3749-287C-4215-8288-04C1C29FF1E0}"/>
    <cellStyle name="Millares 2 3 9 2" xfId="1229" xr:uid="{392C3749-287C-4215-8288-04C1C29FF1E0}"/>
    <cellStyle name="Millares 2 3 9 3" xfId="1709" xr:uid="{392C3749-287C-4215-8288-04C1C29FF1E0}"/>
    <cellStyle name="Millares 2 3 9 4" xfId="2198" xr:uid="{392C3749-287C-4215-8288-04C1C29FF1E0}"/>
    <cellStyle name="Millares 2 4" xfId="73" xr:uid="{E428490C-D012-4CC2-9509-7FB1DF95992C}"/>
    <cellStyle name="Millares 2 4 2" xfId="774" xr:uid="{EF355690-540C-4D36-8E0C-B2D2248F0EA2}"/>
    <cellStyle name="Millares 2 4 2 2" xfId="1265" xr:uid="{EF355690-540C-4D36-8E0C-B2D2248F0EA2}"/>
    <cellStyle name="Millares 2 4 2 3" xfId="1745" xr:uid="{EF355690-540C-4D36-8E0C-B2D2248F0EA2}"/>
    <cellStyle name="Millares 2 4 2 4" xfId="2234" xr:uid="{EF355690-540C-4D36-8E0C-B2D2248F0EA2}"/>
    <cellStyle name="Millares 2 4 3" xfId="699" xr:uid="{DB87CCE2-A259-41EB-8E73-5D4AB8BEEDF0}"/>
    <cellStyle name="Millares 2 4 3 2" xfId="1226" xr:uid="{DB87CCE2-A259-41EB-8E73-5D4AB8BEEDF0}"/>
    <cellStyle name="Millares 2 4 3 3" xfId="1706" xr:uid="{DB87CCE2-A259-41EB-8E73-5D4AB8BEEDF0}"/>
    <cellStyle name="Millares 2 4 3 4" xfId="2195" xr:uid="{DB87CCE2-A259-41EB-8E73-5D4AB8BEEDF0}"/>
    <cellStyle name="Millares 2 5" xfId="77" xr:uid="{00000000-0005-0000-0000-000011000000}"/>
    <cellStyle name="Millares 2 5 2" xfId="135" xr:uid="{00000000-0005-0000-0000-000011000000}"/>
    <cellStyle name="Millares 2 5 2 2" xfId="353" xr:uid="{00000000-0005-0000-0000-000011000000}"/>
    <cellStyle name="Millares 2 5 2 2 2" xfId="1061" xr:uid="{00000000-0005-0000-0000-000011000000}"/>
    <cellStyle name="Millares 2 5 2 2 3" xfId="1541" xr:uid="{00000000-0005-0000-0000-000011000000}"/>
    <cellStyle name="Millares 2 5 2 2 4" xfId="2029" xr:uid="{00000000-0005-0000-0000-000011000000}"/>
    <cellStyle name="Millares 2 5 2 3" xfId="883" xr:uid="{00000000-0005-0000-0000-000011000000}"/>
    <cellStyle name="Millares 2 5 2 4" xfId="1363" xr:uid="{00000000-0005-0000-0000-000011000000}"/>
    <cellStyle name="Millares 2 5 2 5" xfId="1851" xr:uid="{00000000-0005-0000-0000-000011000000}"/>
    <cellStyle name="Millares 2 5 3" xfId="301" xr:uid="{00000000-0005-0000-0000-000011000000}"/>
    <cellStyle name="Millares 2 5 3 2" xfId="1009" xr:uid="{00000000-0005-0000-0000-000011000000}"/>
    <cellStyle name="Millares 2 5 3 3" xfId="1489" xr:uid="{00000000-0005-0000-0000-000011000000}"/>
    <cellStyle name="Millares 2 5 3 4" xfId="1977" xr:uid="{00000000-0005-0000-0000-000011000000}"/>
    <cellStyle name="Millares 2 5 4" xfId="721" xr:uid="{5FFD262A-CE0C-4FC9-8DE9-9BA3B04BC590}"/>
    <cellStyle name="Millares 2 5 4 2" xfId="1235" xr:uid="{5FFD262A-CE0C-4FC9-8DE9-9BA3B04BC590}"/>
    <cellStyle name="Millares 2 5 4 3" xfId="1715" xr:uid="{5FFD262A-CE0C-4FC9-8DE9-9BA3B04BC590}"/>
    <cellStyle name="Millares 2 5 4 4" xfId="2204" xr:uid="{5FFD262A-CE0C-4FC9-8DE9-9BA3B04BC590}"/>
    <cellStyle name="Millares 2 5 5" xfId="831" xr:uid="{00000000-0005-0000-0000-000011000000}"/>
    <cellStyle name="Millares 2 5 6" xfId="1311" xr:uid="{00000000-0005-0000-0000-000011000000}"/>
    <cellStyle name="Millares 2 5 7" xfId="1799" xr:uid="{00000000-0005-0000-0000-000011000000}"/>
    <cellStyle name="Millares 2 6" xfId="107" xr:uid="{00000000-0005-0000-0000-000011000000}"/>
    <cellStyle name="Millares 2 6 2" xfId="325" xr:uid="{00000000-0005-0000-0000-000011000000}"/>
    <cellStyle name="Millares 2 6 2 2" xfId="1033" xr:uid="{00000000-0005-0000-0000-000011000000}"/>
    <cellStyle name="Millares 2 6 2 3" xfId="1513" xr:uid="{00000000-0005-0000-0000-000011000000}"/>
    <cellStyle name="Millares 2 6 2 4" xfId="2001" xr:uid="{00000000-0005-0000-0000-000011000000}"/>
    <cellStyle name="Millares 2 6 3" xfId="855" xr:uid="{00000000-0005-0000-0000-000011000000}"/>
    <cellStyle name="Millares 2 6 4" xfId="1335" xr:uid="{00000000-0005-0000-0000-000011000000}"/>
    <cellStyle name="Millares 2 6 5" xfId="1823" xr:uid="{00000000-0005-0000-0000-000011000000}"/>
    <cellStyle name="Millares 2 7" xfId="159" xr:uid="{3F340669-2BB1-4358-A72C-756C569854ED}"/>
    <cellStyle name="Millares 2 7 2" xfId="377" xr:uid="{3F340669-2BB1-4358-A72C-756C569854ED}"/>
    <cellStyle name="Millares 2 7 2 2" xfId="1085" xr:uid="{3F340669-2BB1-4358-A72C-756C569854ED}"/>
    <cellStyle name="Millares 2 7 2 3" xfId="1565" xr:uid="{3F340669-2BB1-4358-A72C-756C569854ED}"/>
    <cellStyle name="Millares 2 7 2 4" xfId="2053" xr:uid="{3F340669-2BB1-4358-A72C-756C569854ED}"/>
    <cellStyle name="Millares 2 7 3" xfId="907" xr:uid="{3F340669-2BB1-4358-A72C-756C569854ED}"/>
    <cellStyle name="Millares 2 7 4" xfId="1387" xr:uid="{3F340669-2BB1-4358-A72C-756C569854ED}"/>
    <cellStyle name="Millares 2 7 5" xfId="1875" xr:uid="{3F340669-2BB1-4358-A72C-756C569854ED}"/>
    <cellStyle name="Millares 2 8" xfId="173" xr:uid="{00000000-0005-0000-0000-00000C000000}"/>
    <cellStyle name="Millares 2 9" xfId="201" xr:uid="{00000000-0005-0000-0000-000011000000}"/>
    <cellStyle name="Millares 2 9 2" xfId="386" xr:uid="{00000000-0005-0000-0000-000011000000}"/>
    <cellStyle name="Millares 2 9 2 2" xfId="1094" xr:uid="{00000000-0005-0000-0000-000011000000}"/>
    <cellStyle name="Millares 2 9 2 3" xfId="1574" xr:uid="{00000000-0005-0000-0000-000011000000}"/>
    <cellStyle name="Millares 2 9 2 4" xfId="2062" xr:uid="{00000000-0005-0000-0000-000011000000}"/>
    <cellStyle name="Millares 2 9 3" xfId="916" xr:uid="{00000000-0005-0000-0000-000011000000}"/>
    <cellStyle name="Millares 2 9 4" xfId="1396" xr:uid="{00000000-0005-0000-0000-000011000000}"/>
    <cellStyle name="Millares 2 9 5" xfId="1884" xr:uid="{00000000-0005-0000-0000-000011000000}"/>
    <cellStyle name="Millares 20" xfId="69" xr:uid="{84CA1892-5EA7-41BF-ACEE-11677BDD9B9C}"/>
    <cellStyle name="Millares 20 2" xfId="676" xr:uid="{00000000-0005-0000-0000-000039000000}"/>
    <cellStyle name="Millares 20 2 2" xfId="1212" xr:uid="{00000000-0005-0000-0000-000039000000}"/>
    <cellStyle name="Millares 20 2 3" xfId="1692" xr:uid="{00000000-0005-0000-0000-000039000000}"/>
    <cellStyle name="Millares 20 2 4" xfId="2181" xr:uid="{00000000-0005-0000-0000-000039000000}"/>
    <cellStyle name="Millares 21" xfId="71" xr:uid="{00000000-0005-0000-0000-000073000000}"/>
    <cellStyle name="Millares 21 2" xfId="102" xr:uid="{00000000-0005-0000-0000-000074000000}"/>
    <cellStyle name="Millares 21 3" xfId="791" xr:uid="{B5DEADCE-5FB1-48A7-B199-96374A0598DD}"/>
    <cellStyle name="Millares 21 3 2" xfId="1274" xr:uid="{B5DEADCE-5FB1-48A7-B199-96374A0598DD}"/>
    <cellStyle name="Millares 21 3 3" xfId="1754" xr:uid="{B5DEADCE-5FB1-48A7-B199-96374A0598DD}"/>
    <cellStyle name="Millares 21 3 4" xfId="2243" xr:uid="{B5DEADCE-5FB1-48A7-B199-96374A0598DD}"/>
    <cellStyle name="Millares 212" xfId="500" xr:uid="{00000000-0005-0000-0000-000021000000}"/>
    <cellStyle name="Millares 212 2" xfId="588" xr:uid="{00000000-0005-0000-0000-000022000000}"/>
    <cellStyle name="Millares 212 2 2" xfId="1180" xr:uid="{00000000-0005-0000-0000-000022000000}"/>
    <cellStyle name="Millares 212 2 3" xfId="1660" xr:uid="{00000000-0005-0000-0000-000022000000}"/>
    <cellStyle name="Millares 212 2 4" xfId="2149" xr:uid="{00000000-0005-0000-0000-000022000000}"/>
    <cellStyle name="Millares 212 3" xfId="724" xr:uid="{CE484482-18D8-4C05-B017-311B14435C4C}"/>
    <cellStyle name="Millares 212 3 2" xfId="1237" xr:uid="{CE484482-18D8-4C05-B017-311B14435C4C}"/>
    <cellStyle name="Millares 212 3 3" xfId="1717" xr:uid="{CE484482-18D8-4C05-B017-311B14435C4C}"/>
    <cellStyle name="Millares 212 3 4" xfId="2206" xr:uid="{CE484482-18D8-4C05-B017-311B14435C4C}"/>
    <cellStyle name="Millares 212 4" xfId="1166" xr:uid="{00000000-0005-0000-0000-000021000000}"/>
    <cellStyle name="Millares 212 5" xfId="1646" xr:uid="{00000000-0005-0000-0000-000021000000}"/>
    <cellStyle name="Millares 212 6" xfId="2135" xr:uid="{00000000-0005-0000-0000-000021000000}"/>
    <cellStyle name="Millares 22" xfId="76" xr:uid="{00000000-0005-0000-0000-00007B000000}"/>
    <cellStyle name="Millares 22 2" xfId="134" xr:uid="{00000000-0005-0000-0000-00007B000000}"/>
    <cellStyle name="Millares 22 2 2" xfId="352" xr:uid="{00000000-0005-0000-0000-00007B000000}"/>
    <cellStyle name="Millares 22 2 2 2" xfId="1060" xr:uid="{00000000-0005-0000-0000-00007B000000}"/>
    <cellStyle name="Millares 22 2 2 3" xfId="1540" xr:uid="{00000000-0005-0000-0000-00007B000000}"/>
    <cellStyle name="Millares 22 2 2 4" xfId="2028" xr:uid="{00000000-0005-0000-0000-00007B000000}"/>
    <cellStyle name="Millares 22 2 3" xfId="882" xr:uid="{00000000-0005-0000-0000-00007B000000}"/>
    <cellStyle name="Millares 22 2 4" xfId="1362" xr:uid="{00000000-0005-0000-0000-00007B000000}"/>
    <cellStyle name="Millares 22 2 5" xfId="1850" xr:uid="{00000000-0005-0000-0000-00007B000000}"/>
    <cellStyle name="Millares 22 3" xfId="300" xr:uid="{00000000-0005-0000-0000-00007B000000}"/>
    <cellStyle name="Millares 22 3 2" xfId="1008" xr:uid="{00000000-0005-0000-0000-00007B000000}"/>
    <cellStyle name="Millares 22 3 3" xfId="1488" xr:uid="{00000000-0005-0000-0000-00007B000000}"/>
    <cellStyle name="Millares 22 3 4" xfId="1976" xr:uid="{00000000-0005-0000-0000-00007B000000}"/>
    <cellStyle name="Millares 22 4" xfId="792" xr:uid="{11F58D7B-D1E3-4701-A66C-A3DC8451C825}"/>
    <cellStyle name="Millares 22 4 2" xfId="1275" xr:uid="{11F58D7B-D1E3-4701-A66C-A3DC8451C825}"/>
    <cellStyle name="Millares 22 4 3" xfId="1755" xr:uid="{11F58D7B-D1E3-4701-A66C-A3DC8451C825}"/>
    <cellStyle name="Millares 22 4 4" xfId="2244" xr:uid="{11F58D7B-D1E3-4701-A66C-A3DC8451C825}"/>
    <cellStyle name="Millares 22 5" xfId="830" xr:uid="{00000000-0005-0000-0000-00007B000000}"/>
    <cellStyle name="Millares 22 6" xfId="1310" xr:uid="{00000000-0005-0000-0000-00007B000000}"/>
    <cellStyle name="Millares 22 7" xfId="1798" xr:uid="{00000000-0005-0000-0000-00007B000000}"/>
    <cellStyle name="Millares 23" xfId="106" xr:uid="{00000000-0005-0000-0000-000097000000}"/>
    <cellStyle name="Millares 23 2" xfId="324" xr:uid="{00000000-0005-0000-0000-000097000000}"/>
    <cellStyle name="Millares 23 2 2" xfId="1032" xr:uid="{00000000-0005-0000-0000-000097000000}"/>
    <cellStyle name="Millares 23 2 3" xfId="1512" xr:uid="{00000000-0005-0000-0000-000097000000}"/>
    <cellStyle name="Millares 23 2 4" xfId="2000" xr:uid="{00000000-0005-0000-0000-000097000000}"/>
    <cellStyle name="Millares 23 3" xfId="793" xr:uid="{909087A5-228F-4611-9D75-68E145F16100}"/>
    <cellStyle name="Millares 23 3 2" xfId="1276" xr:uid="{909087A5-228F-4611-9D75-68E145F16100}"/>
    <cellStyle name="Millares 23 3 3" xfId="1756" xr:uid="{909087A5-228F-4611-9D75-68E145F16100}"/>
    <cellStyle name="Millares 23 3 4" xfId="2245" xr:uid="{909087A5-228F-4611-9D75-68E145F16100}"/>
    <cellStyle name="Millares 23 4" xfId="854" xr:uid="{00000000-0005-0000-0000-000097000000}"/>
    <cellStyle name="Millares 23 5" xfId="1334" xr:uid="{00000000-0005-0000-0000-000097000000}"/>
    <cellStyle name="Millares 23 6" xfId="1822" xr:uid="{00000000-0005-0000-0000-000097000000}"/>
    <cellStyle name="Millares 24" xfId="129" xr:uid="{00000000-0005-0000-0000-0000CA000000}"/>
    <cellStyle name="Millares 24 2" xfId="347" xr:uid="{00000000-0005-0000-0000-0000CA000000}"/>
    <cellStyle name="Millares 24 2 2" xfId="1055" xr:uid="{00000000-0005-0000-0000-0000CA000000}"/>
    <cellStyle name="Millares 24 2 3" xfId="1535" xr:uid="{00000000-0005-0000-0000-0000CA000000}"/>
    <cellStyle name="Millares 24 2 4" xfId="2023" xr:uid="{00000000-0005-0000-0000-0000CA000000}"/>
    <cellStyle name="Millares 24 3" xfId="794" xr:uid="{98DB76A7-AC82-48D6-8597-382E1999102B}"/>
    <cellStyle name="Millares 24 3 2" xfId="1277" xr:uid="{98DB76A7-AC82-48D6-8597-382E1999102B}"/>
    <cellStyle name="Millares 24 3 3" xfId="1757" xr:uid="{98DB76A7-AC82-48D6-8597-382E1999102B}"/>
    <cellStyle name="Millares 24 3 4" xfId="2246" xr:uid="{98DB76A7-AC82-48D6-8597-382E1999102B}"/>
    <cellStyle name="Millares 24 4" xfId="877" xr:uid="{00000000-0005-0000-0000-0000CA000000}"/>
    <cellStyle name="Millares 24 5" xfId="1357" xr:uid="{00000000-0005-0000-0000-0000CA000000}"/>
    <cellStyle name="Millares 24 6" xfId="1845" xr:uid="{00000000-0005-0000-0000-0000CA000000}"/>
    <cellStyle name="Millares 25" xfId="183" xr:uid="{00000000-0005-0000-0000-0000E5000000}"/>
    <cellStyle name="Millares 25 2" xfId="795" xr:uid="{EE7D2D58-EDEC-4DB7-A2AF-6393C3779ECA}"/>
    <cellStyle name="Millares 25 2 2" xfId="1278" xr:uid="{EE7D2D58-EDEC-4DB7-A2AF-6393C3779ECA}"/>
    <cellStyle name="Millares 25 2 3" xfId="1758" xr:uid="{EE7D2D58-EDEC-4DB7-A2AF-6393C3779ECA}"/>
    <cellStyle name="Millares 25 2 4" xfId="2247" xr:uid="{EE7D2D58-EDEC-4DB7-A2AF-6393C3779ECA}"/>
    <cellStyle name="Millares 26" xfId="191" xr:uid="{00000000-0005-0000-0000-0000F4000000}"/>
    <cellStyle name="Millares 26 2" xfId="796" xr:uid="{CD0F566B-933C-4887-B822-838D648F5053}"/>
    <cellStyle name="Millares 26 2 2" xfId="1279" xr:uid="{CD0F566B-933C-4887-B822-838D648F5053}"/>
    <cellStyle name="Millares 26 2 3" xfId="1759" xr:uid="{CD0F566B-933C-4887-B822-838D648F5053}"/>
    <cellStyle name="Millares 26 2 4" xfId="2248" xr:uid="{CD0F566B-933C-4887-B822-838D648F5053}"/>
    <cellStyle name="Millares 27" xfId="200" xr:uid="{00000000-0005-0000-0000-0000F5000000}"/>
    <cellStyle name="Millares 27 2" xfId="385" xr:uid="{00000000-0005-0000-0000-0000F5000000}"/>
    <cellStyle name="Millares 27 2 2" xfId="1093" xr:uid="{00000000-0005-0000-0000-0000F5000000}"/>
    <cellStyle name="Millares 27 2 3" xfId="1573" xr:uid="{00000000-0005-0000-0000-0000F5000000}"/>
    <cellStyle name="Millares 27 2 4" xfId="2061" xr:uid="{00000000-0005-0000-0000-0000F5000000}"/>
    <cellStyle name="Millares 27 3" xfId="797" xr:uid="{000168F9-4786-4CC1-8447-21DFCB23AC99}"/>
    <cellStyle name="Millares 27 3 2" xfId="1280" xr:uid="{000168F9-4786-4CC1-8447-21DFCB23AC99}"/>
    <cellStyle name="Millares 27 3 3" xfId="1760" xr:uid="{000168F9-4786-4CC1-8447-21DFCB23AC99}"/>
    <cellStyle name="Millares 27 3 4" xfId="2249" xr:uid="{000168F9-4786-4CC1-8447-21DFCB23AC99}"/>
    <cellStyle name="Millares 27 4" xfId="915" xr:uid="{00000000-0005-0000-0000-0000F5000000}"/>
    <cellStyle name="Millares 27 5" xfId="1395" xr:uid="{00000000-0005-0000-0000-0000F5000000}"/>
    <cellStyle name="Millares 27 6" xfId="1883" xr:uid="{00000000-0005-0000-0000-0000F5000000}"/>
    <cellStyle name="Millares 28" xfId="224" xr:uid="{00000000-0005-0000-0000-00000E010000}"/>
    <cellStyle name="Millares 28 2" xfId="409" xr:uid="{00000000-0005-0000-0000-00000E010000}"/>
    <cellStyle name="Millares 28 2 2" xfId="1117" xr:uid="{00000000-0005-0000-0000-00000E010000}"/>
    <cellStyle name="Millares 28 2 3" xfId="1597" xr:uid="{00000000-0005-0000-0000-00000E010000}"/>
    <cellStyle name="Millares 28 2 4" xfId="2085" xr:uid="{00000000-0005-0000-0000-00000E010000}"/>
    <cellStyle name="Millares 28 3" xfId="728" xr:uid="{AD19E835-D794-4D18-8624-13E399E0B790}"/>
    <cellStyle name="Millares 28 4" xfId="939" xr:uid="{00000000-0005-0000-0000-00000E010000}"/>
    <cellStyle name="Millares 28 5" xfId="1419" xr:uid="{00000000-0005-0000-0000-00000E010000}"/>
    <cellStyle name="Millares 28 6" xfId="1907" xr:uid="{00000000-0005-0000-0000-00000E010000}"/>
    <cellStyle name="Millares 29" xfId="228" xr:uid="{00000000-0005-0000-0000-00000F010000}"/>
    <cellStyle name="Millares 29 2" xfId="413" xr:uid="{00000000-0005-0000-0000-00000F010000}"/>
    <cellStyle name="Millares 29 2 2" xfId="1121" xr:uid="{00000000-0005-0000-0000-00000F010000}"/>
    <cellStyle name="Millares 29 2 3" xfId="1601" xr:uid="{00000000-0005-0000-0000-00000F010000}"/>
    <cellStyle name="Millares 29 2 4" xfId="2089" xr:uid="{00000000-0005-0000-0000-00000F010000}"/>
    <cellStyle name="Millares 29 3" xfId="798" xr:uid="{1176F594-B175-40B9-A2E1-F151A8E027F0}"/>
    <cellStyle name="Millares 29 4" xfId="943" xr:uid="{00000000-0005-0000-0000-00000F010000}"/>
    <cellStyle name="Millares 29 5" xfId="1423" xr:uid="{00000000-0005-0000-0000-00000F010000}"/>
    <cellStyle name="Millares 29 6" xfId="1911" xr:uid="{00000000-0005-0000-0000-00000F010000}"/>
    <cellStyle name="Millares 3" xfId="34" xr:uid="{00000000-0005-0000-0000-000014000000}"/>
    <cellStyle name="Millares 3 10" xfId="819" xr:uid="{00000000-0005-0000-0000-000014000000}"/>
    <cellStyle name="Millares 3 11" xfId="567" xr:uid="{00000000-0005-0000-0000-000024000000}"/>
    <cellStyle name="Millares 3 11 2" xfId="768" xr:uid="{F667A7C1-A8F0-4C7B-B096-C53BD4569A93}"/>
    <cellStyle name="Millares 3 11 2 2" xfId="1260" xr:uid="{F667A7C1-A8F0-4C7B-B096-C53BD4569A93}"/>
    <cellStyle name="Millares 3 11 2 3" xfId="1740" xr:uid="{F667A7C1-A8F0-4C7B-B096-C53BD4569A93}"/>
    <cellStyle name="Millares 3 11 2 4" xfId="2229" xr:uid="{F667A7C1-A8F0-4C7B-B096-C53BD4569A93}"/>
    <cellStyle name="Millares 3 11 3" xfId="747" xr:uid="{1ABE125F-70EB-4105-B412-1ED89A97EACA}"/>
    <cellStyle name="Millares 3 11 3 2" xfId="1246" xr:uid="{1ABE125F-70EB-4105-B412-1ED89A97EACA}"/>
    <cellStyle name="Millares 3 11 3 3" xfId="1726" xr:uid="{1ABE125F-70EB-4105-B412-1ED89A97EACA}"/>
    <cellStyle name="Millares 3 11 3 4" xfId="2215" xr:uid="{1ABE125F-70EB-4105-B412-1ED89A97EACA}"/>
    <cellStyle name="Millares 3 11 4" xfId="708" xr:uid="{28216971-338F-43DF-89F5-30110FFFE00E}"/>
    <cellStyle name="Millares 3 11 4 2" xfId="1232" xr:uid="{28216971-338F-43DF-89F5-30110FFFE00E}"/>
    <cellStyle name="Millares 3 11 4 3" xfId="1712" xr:uid="{28216971-338F-43DF-89F5-30110FFFE00E}"/>
    <cellStyle name="Millares 3 11 4 4" xfId="2201" xr:uid="{28216971-338F-43DF-89F5-30110FFFE00E}"/>
    <cellStyle name="Millares 3 11 5" xfId="1169" xr:uid="{00000000-0005-0000-0000-000024000000}"/>
    <cellStyle name="Millares 3 11 6" xfId="1649" xr:uid="{00000000-0005-0000-0000-000024000000}"/>
    <cellStyle name="Millares 3 11 7" xfId="2138" xr:uid="{00000000-0005-0000-0000-000024000000}"/>
    <cellStyle name="Millares 3 12" xfId="1299" xr:uid="{00000000-0005-0000-0000-000014000000}"/>
    <cellStyle name="Millares 3 13" xfId="1787" xr:uid="{00000000-0005-0000-0000-000014000000}"/>
    <cellStyle name="Millares 3 2" xfId="92" xr:uid="{00000000-0005-0000-0000-000014000000}"/>
    <cellStyle name="Millares 3 2 2" xfId="150" xr:uid="{00000000-0005-0000-0000-000014000000}"/>
    <cellStyle name="Millares 3 2 2 2" xfId="368" xr:uid="{00000000-0005-0000-0000-000014000000}"/>
    <cellStyle name="Millares 3 2 2 2 2" xfId="1076" xr:uid="{00000000-0005-0000-0000-000014000000}"/>
    <cellStyle name="Millares 3 2 2 2 3" xfId="1556" xr:uid="{00000000-0005-0000-0000-000014000000}"/>
    <cellStyle name="Millares 3 2 2 2 4" xfId="2044" xr:uid="{00000000-0005-0000-0000-000014000000}"/>
    <cellStyle name="Millares 3 2 2 3" xfId="687" xr:uid="{00000000-0005-0000-0000-00003C000000}"/>
    <cellStyle name="Millares 3 2 2 3 2" xfId="1220" xr:uid="{00000000-0005-0000-0000-00003C000000}"/>
    <cellStyle name="Millares 3 2 2 3 3" xfId="1700" xr:uid="{00000000-0005-0000-0000-00003C000000}"/>
    <cellStyle name="Millares 3 2 2 3 4" xfId="2189" xr:uid="{00000000-0005-0000-0000-00003C000000}"/>
    <cellStyle name="Millares 3 2 2 4" xfId="898" xr:uid="{00000000-0005-0000-0000-000014000000}"/>
    <cellStyle name="Millares 3 2 2 5" xfId="1378" xr:uid="{00000000-0005-0000-0000-000014000000}"/>
    <cellStyle name="Millares 3 2 2 6" xfId="1866" xr:uid="{00000000-0005-0000-0000-000014000000}"/>
    <cellStyle name="Millares 3 2 3" xfId="316" xr:uid="{00000000-0005-0000-0000-000014000000}"/>
    <cellStyle name="Millares 3 2 3 2" xfId="1024" xr:uid="{00000000-0005-0000-0000-000014000000}"/>
    <cellStyle name="Millares 3 2 3 3" xfId="1504" xr:uid="{00000000-0005-0000-0000-000014000000}"/>
    <cellStyle name="Millares 3 2 3 4" xfId="1992" xr:uid="{00000000-0005-0000-0000-000014000000}"/>
    <cellStyle name="Millares 3 2 4" xfId="607" xr:uid="{00000000-0005-0000-0000-000025000000}"/>
    <cellStyle name="Millares 3 2 4 2" xfId="1191" xr:uid="{00000000-0005-0000-0000-000025000000}"/>
    <cellStyle name="Millares 3 2 4 3" xfId="1671" xr:uid="{00000000-0005-0000-0000-000025000000}"/>
    <cellStyle name="Millares 3 2 4 4" xfId="2160" xr:uid="{00000000-0005-0000-0000-000025000000}"/>
    <cellStyle name="Millares 3 2 5" xfId="702" xr:uid="{B6C29419-DCBD-485C-A856-8B4033FABF35}"/>
    <cellStyle name="Millares 3 2 6" xfId="846" xr:uid="{00000000-0005-0000-0000-000014000000}"/>
    <cellStyle name="Millares 3 2 7" xfId="1326" xr:uid="{00000000-0005-0000-0000-000014000000}"/>
    <cellStyle name="Millares 3 2 8" xfId="1814" xr:uid="{00000000-0005-0000-0000-000014000000}"/>
    <cellStyle name="Millares 3 3" xfId="122" xr:uid="{00000000-0005-0000-0000-000014000000}"/>
    <cellStyle name="Millares 3 3 2" xfId="340" xr:uid="{00000000-0005-0000-0000-000014000000}"/>
    <cellStyle name="Millares 3 3 2 2" xfId="1048" xr:uid="{00000000-0005-0000-0000-000014000000}"/>
    <cellStyle name="Millares 3 3 2 3" xfId="1528" xr:uid="{00000000-0005-0000-0000-000014000000}"/>
    <cellStyle name="Millares 3 3 2 4" xfId="2016" xr:uid="{00000000-0005-0000-0000-000014000000}"/>
    <cellStyle name="Millares 3 3 3" xfId="604" xr:uid="{00000000-0005-0000-0000-000026000000}"/>
    <cellStyle name="Millares 3 3 4" xfId="683" xr:uid="{00000000-0005-0000-0000-00003D000000}"/>
    <cellStyle name="Millares 3 3 4 2" xfId="1217" xr:uid="{00000000-0005-0000-0000-00003D000000}"/>
    <cellStyle name="Millares 3 3 4 3" xfId="1697" xr:uid="{00000000-0005-0000-0000-00003D000000}"/>
    <cellStyle name="Millares 3 3 4 4" xfId="2186" xr:uid="{00000000-0005-0000-0000-00003D000000}"/>
    <cellStyle name="Millares 3 3 5" xfId="870" xr:uid="{00000000-0005-0000-0000-000014000000}"/>
    <cellStyle name="Millares 3 3 6" xfId="1350" xr:uid="{00000000-0005-0000-0000-000014000000}"/>
    <cellStyle name="Millares 3 3 7" xfId="1838" xr:uid="{00000000-0005-0000-0000-000014000000}"/>
    <cellStyle name="Millares 3 4" xfId="185" xr:uid="{00000000-0005-0000-0000-00002D000000}"/>
    <cellStyle name="Millares 3 4 2" xfId="758" xr:uid="{666912F5-612A-49A0-A9B5-DFAC4C390924}"/>
    <cellStyle name="Millares 3 4 2 2" xfId="1253" xr:uid="{666912F5-612A-49A0-A9B5-DFAC4C390924}"/>
    <cellStyle name="Millares 3 4 2 3" xfId="1733" xr:uid="{666912F5-612A-49A0-A9B5-DFAC4C390924}"/>
    <cellStyle name="Millares 3 4 2 4" xfId="2222" xr:uid="{666912F5-612A-49A0-A9B5-DFAC4C390924}"/>
    <cellStyle name="Millares 3 5" xfId="217" xr:uid="{00000000-0005-0000-0000-000014000000}"/>
    <cellStyle name="Millares 3 5 2" xfId="402" xr:uid="{00000000-0005-0000-0000-000014000000}"/>
    <cellStyle name="Millares 3 5 2 2" xfId="1110" xr:uid="{00000000-0005-0000-0000-000014000000}"/>
    <cellStyle name="Millares 3 5 2 3" xfId="1590" xr:uid="{00000000-0005-0000-0000-000014000000}"/>
    <cellStyle name="Millares 3 5 2 4" xfId="2078" xr:uid="{00000000-0005-0000-0000-000014000000}"/>
    <cellStyle name="Millares 3 5 3" xfId="932" xr:uid="{00000000-0005-0000-0000-000014000000}"/>
    <cellStyle name="Millares 3 5 4" xfId="1412" xr:uid="{00000000-0005-0000-0000-000014000000}"/>
    <cellStyle name="Millares 3 5 5" xfId="1900" xr:uid="{00000000-0005-0000-0000-000014000000}"/>
    <cellStyle name="Millares 3 6" xfId="246" xr:uid="{00000000-0005-0000-0000-000014000000}"/>
    <cellStyle name="Millares 3 6 2" xfId="431" xr:uid="{00000000-0005-0000-0000-000014000000}"/>
    <cellStyle name="Millares 3 6 2 2" xfId="1139" xr:uid="{00000000-0005-0000-0000-000014000000}"/>
    <cellStyle name="Millares 3 6 2 3" xfId="1619" xr:uid="{00000000-0005-0000-0000-000014000000}"/>
    <cellStyle name="Millares 3 6 2 4" xfId="2107" xr:uid="{00000000-0005-0000-0000-000014000000}"/>
    <cellStyle name="Millares 3 6 3" xfId="961" xr:uid="{00000000-0005-0000-0000-000014000000}"/>
    <cellStyle name="Millares 3 6 4" xfId="1441" xr:uid="{00000000-0005-0000-0000-000014000000}"/>
    <cellStyle name="Millares 3 6 5" xfId="1929" xr:uid="{00000000-0005-0000-0000-000014000000}"/>
    <cellStyle name="Millares 3 7" xfId="289" xr:uid="{00000000-0005-0000-0000-000014000000}"/>
    <cellStyle name="Millares 3 7 2" xfId="997" xr:uid="{00000000-0005-0000-0000-000014000000}"/>
    <cellStyle name="Millares 3 7 3" xfId="1477" xr:uid="{00000000-0005-0000-0000-000014000000}"/>
    <cellStyle name="Millares 3 7 4" xfId="1965" xr:uid="{00000000-0005-0000-0000-000014000000}"/>
    <cellStyle name="Millares 3 8" xfId="492" xr:uid="{00000000-0005-0000-0000-000023000000}"/>
    <cellStyle name="Millares 3 8 2" xfId="1163" xr:uid="{00000000-0005-0000-0000-000023000000}"/>
    <cellStyle name="Millares 3 8 3" xfId="1643" xr:uid="{00000000-0005-0000-0000-000023000000}"/>
    <cellStyle name="Millares 3 8 4" xfId="2132" xr:uid="{00000000-0005-0000-0000-000023000000}"/>
    <cellStyle name="Millares 3 9" xfId="664" xr:uid="{00000000-0005-0000-0000-00003A000000}"/>
    <cellStyle name="Millares 3 9 2" xfId="1203" xr:uid="{00000000-0005-0000-0000-00003A000000}"/>
    <cellStyle name="Millares 3 9 3" xfId="1683" xr:uid="{00000000-0005-0000-0000-00003A000000}"/>
    <cellStyle name="Millares 3 9 4" xfId="2172" xr:uid="{00000000-0005-0000-0000-00003A000000}"/>
    <cellStyle name="Millares 30" xfId="204" xr:uid="{00000000-0005-0000-0000-000010010000}"/>
    <cellStyle name="Millares 30 2" xfId="389" xr:uid="{00000000-0005-0000-0000-000010010000}"/>
    <cellStyle name="Millares 30 2 2" xfId="1097" xr:uid="{00000000-0005-0000-0000-000010010000}"/>
    <cellStyle name="Millares 30 2 3" xfId="1577" xr:uid="{00000000-0005-0000-0000-000010010000}"/>
    <cellStyle name="Millares 30 2 4" xfId="2065" xr:uid="{00000000-0005-0000-0000-000010010000}"/>
    <cellStyle name="Millares 30 3" xfId="919" xr:uid="{00000000-0005-0000-0000-000010010000}"/>
    <cellStyle name="Millares 30 4" xfId="1399" xr:uid="{00000000-0005-0000-0000-000010010000}"/>
    <cellStyle name="Millares 30 5" xfId="1887" xr:uid="{00000000-0005-0000-0000-000010010000}"/>
    <cellStyle name="Millares 31" xfId="227" xr:uid="{00000000-0005-0000-0000-000011010000}"/>
    <cellStyle name="Millares 31 2" xfId="412" xr:uid="{00000000-0005-0000-0000-000011010000}"/>
    <cellStyle name="Millares 31 2 2" xfId="1120" xr:uid="{00000000-0005-0000-0000-000011010000}"/>
    <cellStyle name="Millares 31 2 3" xfId="1600" xr:uid="{00000000-0005-0000-0000-000011010000}"/>
    <cellStyle name="Millares 31 2 4" xfId="2088" xr:uid="{00000000-0005-0000-0000-000011010000}"/>
    <cellStyle name="Millares 31 3" xfId="942" xr:uid="{00000000-0005-0000-0000-000011010000}"/>
    <cellStyle name="Millares 31 4" xfId="1422" xr:uid="{00000000-0005-0000-0000-000011010000}"/>
    <cellStyle name="Millares 31 5" xfId="1910" xr:uid="{00000000-0005-0000-0000-000011010000}"/>
    <cellStyle name="Millares 32" xfId="229" xr:uid="{00000000-0005-0000-0000-000012010000}"/>
    <cellStyle name="Millares 32 2" xfId="414" xr:uid="{00000000-0005-0000-0000-000012010000}"/>
    <cellStyle name="Millares 32 2 2" xfId="1122" xr:uid="{00000000-0005-0000-0000-000012010000}"/>
    <cellStyle name="Millares 32 2 3" xfId="1602" xr:uid="{00000000-0005-0000-0000-000012010000}"/>
    <cellStyle name="Millares 32 2 4" xfId="2090" xr:uid="{00000000-0005-0000-0000-000012010000}"/>
    <cellStyle name="Millares 32 3" xfId="944" xr:uid="{00000000-0005-0000-0000-000012010000}"/>
    <cellStyle name="Millares 32 4" xfId="1424" xr:uid="{00000000-0005-0000-0000-000012010000}"/>
    <cellStyle name="Millares 32 5" xfId="1912" xr:uid="{00000000-0005-0000-0000-000012010000}"/>
    <cellStyle name="Millares 33" xfId="256" xr:uid="{00000000-0005-0000-0000-00002B010000}"/>
    <cellStyle name="Millares 33 2" xfId="441" xr:uid="{00000000-0005-0000-0000-00002B010000}"/>
    <cellStyle name="Millares 33 2 2" xfId="1149" xr:uid="{00000000-0005-0000-0000-00002B010000}"/>
    <cellStyle name="Millares 33 2 3" xfId="1629" xr:uid="{00000000-0005-0000-0000-00002B010000}"/>
    <cellStyle name="Millares 33 2 4" xfId="2117" xr:uid="{00000000-0005-0000-0000-00002B010000}"/>
    <cellStyle name="Millares 33 3" xfId="971" xr:uid="{00000000-0005-0000-0000-00002B010000}"/>
    <cellStyle name="Millares 33 4" xfId="1451" xr:uid="{00000000-0005-0000-0000-00002B010000}"/>
    <cellStyle name="Millares 33 5" xfId="1939" xr:uid="{00000000-0005-0000-0000-00002B010000}"/>
    <cellStyle name="Millares 34" xfId="262" xr:uid="{00000000-0005-0000-0000-00002C010000}"/>
    <cellStyle name="Millares 34 2" xfId="447" xr:uid="{00000000-0005-0000-0000-00002C010000}"/>
    <cellStyle name="Millares 34 2 2" xfId="1155" xr:uid="{00000000-0005-0000-0000-00002C010000}"/>
    <cellStyle name="Millares 34 2 3" xfId="1635" xr:uid="{00000000-0005-0000-0000-00002C010000}"/>
    <cellStyle name="Millares 34 2 4" xfId="2123" xr:uid="{00000000-0005-0000-0000-00002C010000}"/>
    <cellStyle name="Millares 34 3" xfId="977" xr:uid="{00000000-0005-0000-0000-00002C010000}"/>
    <cellStyle name="Millares 34 4" xfId="1457" xr:uid="{00000000-0005-0000-0000-00002C010000}"/>
    <cellStyle name="Millares 34 5" xfId="1945" xr:uid="{00000000-0005-0000-0000-00002C010000}"/>
    <cellStyle name="Millares 35" xfId="255" xr:uid="{00000000-0005-0000-0000-00002D010000}"/>
    <cellStyle name="Millares 35 2" xfId="440" xr:uid="{00000000-0005-0000-0000-00002D010000}"/>
    <cellStyle name="Millares 35 2 2" xfId="1148" xr:uid="{00000000-0005-0000-0000-00002D010000}"/>
    <cellStyle name="Millares 35 2 3" xfId="1628" xr:uid="{00000000-0005-0000-0000-00002D010000}"/>
    <cellStyle name="Millares 35 2 4" xfId="2116" xr:uid="{00000000-0005-0000-0000-00002D010000}"/>
    <cellStyle name="Millares 35 3" xfId="970" xr:uid="{00000000-0005-0000-0000-00002D010000}"/>
    <cellStyle name="Millares 35 4" xfId="1450" xr:uid="{00000000-0005-0000-0000-00002D010000}"/>
    <cellStyle name="Millares 35 5" xfId="1938" xr:uid="{00000000-0005-0000-0000-00002D010000}"/>
    <cellStyle name="Millares 36" xfId="260" xr:uid="{00000000-0005-0000-0000-00002E010000}"/>
    <cellStyle name="Millares 36 2" xfId="445" xr:uid="{00000000-0005-0000-0000-00002E010000}"/>
    <cellStyle name="Millares 36 2 2" xfId="1153" xr:uid="{00000000-0005-0000-0000-00002E010000}"/>
    <cellStyle name="Millares 36 2 3" xfId="1633" xr:uid="{00000000-0005-0000-0000-00002E010000}"/>
    <cellStyle name="Millares 36 2 4" xfId="2121" xr:uid="{00000000-0005-0000-0000-00002E010000}"/>
    <cellStyle name="Millares 36 3" xfId="975" xr:uid="{00000000-0005-0000-0000-00002E010000}"/>
    <cellStyle name="Millares 36 4" xfId="1455" xr:uid="{00000000-0005-0000-0000-00002E010000}"/>
    <cellStyle name="Millares 36 5" xfId="1943" xr:uid="{00000000-0005-0000-0000-00002E010000}"/>
    <cellStyle name="Millares 37" xfId="253" xr:uid="{00000000-0005-0000-0000-00002F010000}"/>
    <cellStyle name="Millares 37 2" xfId="438" xr:uid="{00000000-0005-0000-0000-00002F010000}"/>
    <cellStyle name="Millares 37 2 2" xfId="1146" xr:uid="{00000000-0005-0000-0000-00002F010000}"/>
    <cellStyle name="Millares 37 2 3" xfId="1626" xr:uid="{00000000-0005-0000-0000-00002F010000}"/>
    <cellStyle name="Millares 37 2 4" xfId="2114" xr:uid="{00000000-0005-0000-0000-00002F010000}"/>
    <cellStyle name="Millares 37 3" xfId="968" xr:uid="{00000000-0005-0000-0000-00002F010000}"/>
    <cellStyle name="Millares 37 4" xfId="1448" xr:uid="{00000000-0005-0000-0000-00002F010000}"/>
    <cellStyle name="Millares 37 5" xfId="1936" xr:uid="{00000000-0005-0000-0000-00002F010000}"/>
    <cellStyle name="Millares 38" xfId="233" xr:uid="{00000000-0005-0000-0000-000030010000}"/>
    <cellStyle name="Millares 38 2" xfId="418" xr:uid="{00000000-0005-0000-0000-000030010000}"/>
    <cellStyle name="Millares 38 2 2" xfId="1126" xr:uid="{00000000-0005-0000-0000-000030010000}"/>
    <cellStyle name="Millares 38 2 3" xfId="1606" xr:uid="{00000000-0005-0000-0000-000030010000}"/>
    <cellStyle name="Millares 38 2 4" xfId="2094" xr:uid="{00000000-0005-0000-0000-000030010000}"/>
    <cellStyle name="Millares 38 3" xfId="948" xr:uid="{00000000-0005-0000-0000-000030010000}"/>
    <cellStyle name="Millares 38 4" xfId="1428" xr:uid="{00000000-0005-0000-0000-000030010000}"/>
    <cellStyle name="Millares 38 5" xfId="1916" xr:uid="{00000000-0005-0000-0000-000030010000}"/>
    <cellStyle name="Millares 39" xfId="263" xr:uid="{00000000-0005-0000-0000-000031010000}"/>
    <cellStyle name="Millares 39 2" xfId="448" xr:uid="{00000000-0005-0000-0000-000031010000}"/>
    <cellStyle name="Millares 39 2 2" xfId="1156" xr:uid="{00000000-0005-0000-0000-000031010000}"/>
    <cellStyle name="Millares 39 2 3" xfId="1636" xr:uid="{00000000-0005-0000-0000-000031010000}"/>
    <cellStyle name="Millares 39 2 4" xfId="2124" xr:uid="{00000000-0005-0000-0000-000031010000}"/>
    <cellStyle name="Millares 39 3" xfId="978" xr:uid="{00000000-0005-0000-0000-000031010000}"/>
    <cellStyle name="Millares 39 4" xfId="1458" xr:uid="{00000000-0005-0000-0000-000031010000}"/>
    <cellStyle name="Millares 39 5" xfId="1946" xr:uid="{00000000-0005-0000-0000-000031010000}"/>
    <cellStyle name="Millares 4" xfId="35" xr:uid="{00000000-0005-0000-0000-000015000000}"/>
    <cellStyle name="Millares 4 10" xfId="1300" xr:uid="{00000000-0005-0000-0000-000015000000}"/>
    <cellStyle name="Millares 4 11" xfId="1788" xr:uid="{00000000-0005-0000-0000-000015000000}"/>
    <cellStyle name="Millares 4 2" xfId="93" xr:uid="{00000000-0005-0000-0000-000015000000}"/>
    <cellStyle name="Millares 4 2 2" xfId="151" xr:uid="{00000000-0005-0000-0000-000015000000}"/>
    <cellStyle name="Millares 4 2 2 2" xfId="369" xr:uid="{00000000-0005-0000-0000-000015000000}"/>
    <cellStyle name="Millares 4 2 2 2 2" xfId="1077" xr:uid="{00000000-0005-0000-0000-000015000000}"/>
    <cellStyle name="Millares 4 2 2 2 3" xfId="1557" xr:uid="{00000000-0005-0000-0000-000015000000}"/>
    <cellStyle name="Millares 4 2 2 2 4" xfId="2045" xr:uid="{00000000-0005-0000-0000-000015000000}"/>
    <cellStyle name="Millares 4 2 2 3" xfId="899" xr:uid="{00000000-0005-0000-0000-000015000000}"/>
    <cellStyle name="Millares 4 2 2 4" xfId="1379" xr:uid="{00000000-0005-0000-0000-000015000000}"/>
    <cellStyle name="Millares 4 2 2 5" xfId="1867" xr:uid="{00000000-0005-0000-0000-000015000000}"/>
    <cellStyle name="Millares 4 2 3" xfId="317" xr:uid="{00000000-0005-0000-0000-000015000000}"/>
    <cellStyle name="Millares 4 2 3 2" xfId="1025" xr:uid="{00000000-0005-0000-0000-000015000000}"/>
    <cellStyle name="Millares 4 2 3 3" xfId="1505" xr:uid="{00000000-0005-0000-0000-000015000000}"/>
    <cellStyle name="Millares 4 2 3 4" xfId="1993" xr:uid="{00000000-0005-0000-0000-000015000000}"/>
    <cellStyle name="Millares 4 2 4" xfId="761" xr:uid="{6128EC50-BC7B-424E-A70E-6A4820DA390E}"/>
    <cellStyle name="Millares 4 2 4 2" xfId="1254" xr:uid="{6128EC50-BC7B-424E-A70E-6A4820DA390E}"/>
    <cellStyle name="Millares 4 2 4 3" xfId="1734" xr:uid="{6128EC50-BC7B-424E-A70E-6A4820DA390E}"/>
    <cellStyle name="Millares 4 2 4 4" xfId="2223" xr:uid="{6128EC50-BC7B-424E-A70E-6A4820DA390E}"/>
    <cellStyle name="Millares 4 2 5" xfId="847" xr:uid="{00000000-0005-0000-0000-000015000000}"/>
    <cellStyle name="Millares 4 2 6" xfId="1327" xr:uid="{00000000-0005-0000-0000-000015000000}"/>
    <cellStyle name="Millares 4 2 7" xfId="1815" xr:uid="{00000000-0005-0000-0000-000015000000}"/>
    <cellStyle name="Millares 4 3" xfId="123" xr:uid="{00000000-0005-0000-0000-000015000000}"/>
    <cellStyle name="Millares 4 3 2" xfId="341" xr:uid="{00000000-0005-0000-0000-000015000000}"/>
    <cellStyle name="Millares 4 3 2 2" xfId="1049" xr:uid="{00000000-0005-0000-0000-000015000000}"/>
    <cellStyle name="Millares 4 3 2 3" xfId="1529" xr:uid="{00000000-0005-0000-0000-000015000000}"/>
    <cellStyle name="Millares 4 3 2 4" xfId="2017" xr:uid="{00000000-0005-0000-0000-000015000000}"/>
    <cellStyle name="Millares 4 3 3" xfId="694" xr:uid="{00000000-0005-0000-0000-00003F000000}"/>
    <cellStyle name="Millares 4 3 3 2" xfId="1225" xr:uid="{00000000-0005-0000-0000-00003F000000}"/>
    <cellStyle name="Millares 4 3 3 3" xfId="1705" xr:uid="{00000000-0005-0000-0000-00003F000000}"/>
    <cellStyle name="Millares 4 3 3 4" xfId="2194" xr:uid="{00000000-0005-0000-0000-00003F000000}"/>
    <cellStyle name="Millares 4 3 4" xfId="871" xr:uid="{00000000-0005-0000-0000-000015000000}"/>
    <cellStyle name="Millares 4 3 5" xfId="1351" xr:uid="{00000000-0005-0000-0000-000015000000}"/>
    <cellStyle name="Millares 4 3 6" xfId="1839" xr:uid="{00000000-0005-0000-0000-000015000000}"/>
    <cellStyle name="Millares 4 30" xfId="597" xr:uid="{00000000-0005-0000-0000-000028000000}"/>
    <cellStyle name="Millares 4 30 2" xfId="1188" xr:uid="{00000000-0005-0000-0000-000028000000}"/>
    <cellStyle name="Millares 4 30 3" xfId="1668" xr:uid="{00000000-0005-0000-0000-000028000000}"/>
    <cellStyle name="Millares 4 30 4" xfId="2157" xr:uid="{00000000-0005-0000-0000-000028000000}"/>
    <cellStyle name="Millares 4 4" xfId="198" xr:uid="{9B508403-B59D-410C-AF97-275F8CAF651E}"/>
    <cellStyle name="Millares 4 4 2" xfId="383" xr:uid="{9B508403-B59D-410C-AF97-275F8CAF651E}"/>
    <cellStyle name="Millares 4 4 2 2" xfId="1091" xr:uid="{9B508403-B59D-410C-AF97-275F8CAF651E}"/>
    <cellStyle name="Millares 4 4 2 3" xfId="1571" xr:uid="{9B508403-B59D-410C-AF97-275F8CAF651E}"/>
    <cellStyle name="Millares 4 4 2 4" xfId="2059" xr:uid="{9B508403-B59D-410C-AF97-275F8CAF651E}"/>
    <cellStyle name="Millares 4 4 3" xfId="913" xr:uid="{9B508403-B59D-410C-AF97-275F8CAF651E}"/>
    <cellStyle name="Millares 4 4 4" xfId="1393" xr:uid="{9B508403-B59D-410C-AF97-275F8CAF651E}"/>
    <cellStyle name="Millares 4 4 5" xfId="1881" xr:uid="{9B508403-B59D-410C-AF97-275F8CAF651E}"/>
    <cellStyle name="Millares 4 5" xfId="218" xr:uid="{00000000-0005-0000-0000-000015000000}"/>
    <cellStyle name="Millares 4 5 2" xfId="403" xr:uid="{00000000-0005-0000-0000-000015000000}"/>
    <cellStyle name="Millares 4 5 2 2" xfId="1111" xr:uid="{00000000-0005-0000-0000-000015000000}"/>
    <cellStyle name="Millares 4 5 2 3" xfId="1591" xr:uid="{00000000-0005-0000-0000-000015000000}"/>
    <cellStyle name="Millares 4 5 2 4" xfId="2079" xr:uid="{00000000-0005-0000-0000-000015000000}"/>
    <cellStyle name="Millares 4 5 3" xfId="933" xr:uid="{00000000-0005-0000-0000-000015000000}"/>
    <cellStyle name="Millares 4 5 4" xfId="1413" xr:uid="{00000000-0005-0000-0000-000015000000}"/>
    <cellStyle name="Millares 4 5 5" xfId="1901" xr:uid="{00000000-0005-0000-0000-000015000000}"/>
    <cellStyle name="Millares 4 6" xfId="247" xr:uid="{00000000-0005-0000-0000-000015000000}"/>
    <cellStyle name="Millares 4 6 2" xfId="432" xr:uid="{00000000-0005-0000-0000-000015000000}"/>
    <cellStyle name="Millares 4 6 2 2" xfId="1140" xr:uid="{00000000-0005-0000-0000-000015000000}"/>
    <cellStyle name="Millares 4 6 2 3" xfId="1620" xr:uid="{00000000-0005-0000-0000-000015000000}"/>
    <cellStyle name="Millares 4 6 2 4" xfId="2108" xr:uid="{00000000-0005-0000-0000-000015000000}"/>
    <cellStyle name="Millares 4 6 3" xfId="962" xr:uid="{00000000-0005-0000-0000-000015000000}"/>
    <cellStyle name="Millares 4 6 4" xfId="1442" xr:uid="{00000000-0005-0000-0000-000015000000}"/>
    <cellStyle name="Millares 4 6 5" xfId="1930" xr:uid="{00000000-0005-0000-0000-000015000000}"/>
    <cellStyle name="Millares 4 7" xfId="290" xr:uid="{00000000-0005-0000-0000-000015000000}"/>
    <cellStyle name="Millares 4 7 2" xfId="998" xr:uid="{00000000-0005-0000-0000-000015000000}"/>
    <cellStyle name="Millares 4 7 3" xfId="1478" xr:uid="{00000000-0005-0000-0000-000015000000}"/>
    <cellStyle name="Millares 4 7 4" xfId="1966" xr:uid="{00000000-0005-0000-0000-000015000000}"/>
    <cellStyle name="Millares 4 8" xfId="581" xr:uid="{00000000-0005-0000-0000-000027000000}"/>
    <cellStyle name="Millares 4 8 2" xfId="1174" xr:uid="{00000000-0005-0000-0000-000027000000}"/>
    <cellStyle name="Millares 4 8 3" xfId="1654" xr:uid="{00000000-0005-0000-0000-000027000000}"/>
    <cellStyle name="Millares 4 8 4" xfId="2143" xr:uid="{00000000-0005-0000-0000-000027000000}"/>
    <cellStyle name="Millares 4 9" xfId="820" xr:uid="{00000000-0005-0000-0000-000015000000}"/>
    <cellStyle name="Millares 40" xfId="254" xr:uid="{00000000-0005-0000-0000-000032010000}"/>
    <cellStyle name="Millares 40 2" xfId="439" xr:uid="{00000000-0005-0000-0000-000032010000}"/>
    <cellStyle name="Millares 40 2 2" xfId="1147" xr:uid="{00000000-0005-0000-0000-000032010000}"/>
    <cellStyle name="Millares 40 2 3" xfId="1627" xr:uid="{00000000-0005-0000-0000-000032010000}"/>
    <cellStyle name="Millares 40 2 4" xfId="2115" xr:uid="{00000000-0005-0000-0000-000032010000}"/>
    <cellStyle name="Millares 40 3" xfId="969" xr:uid="{00000000-0005-0000-0000-000032010000}"/>
    <cellStyle name="Millares 40 4" xfId="1449" xr:uid="{00000000-0005-0000-0000-000032010000}"/>
    <cellStyle name="Millares 40 5" xfId="1937" xr:uid="{00000000-0005-0000-0000-000032010000}"/>
    <cellStyle name="Millares 41" xfId="261" xr:uid="{00000000-0005-0000-0000-000033010000}"/>
    <cellStyle name="Millares 41 2" xfId="446" xr:uid="{00000000-0005-0000-0000-000033010000}"/>
    <cellStyle name="Millares 41 2 2" xfId="1154" xr:uid="{00000000-0005-0000-0000-000033010000}"/>
    <cellStyle name="Millares 41 2 3" xfId="1634" xr:uid="{00000000-0005-0000-0000-000033010000}"/>
    <cellStyle name="Millares 41 2 4" xfId="2122" xr:uid="{00000000-0005-0000-0000-000033010000}"/>
    <cellStyle name="Millares 41 3" xfId="976" xr:uid="{00000000-0005-0000-0000-000033010000}"/>
    <cellStyle name="Millares 41 4" xfId="1456" xr:uid="{00000000-0005-0000-0000-000033010000}"/>
    <cellStyle name="Millares 41 5" xfId="1944" xr:uid="{00000000-0005-0000-0000-000033010000}"/>
    <cellStyle name="Millares 42" xfId="265" xr:uid="{00000000-0005-0000-0000-000034010000}"/>
    <cellStyle name="Millares 42 2" xfId="450" xr:uid="{00000000-0005-0000-0000-000034010000}"/>
    <cellStyle name="Millares 42 2 2" xfId="1158" xr:uid="{00000000-0005-0000-0000-000034010000}"/>
    <cellStyle name="Millares 42 2 3" xfId="1638" xr:uid="{00000000-0005-0000-0000-000034010000}"/>
    <cellStyle name="Millares 42 2 4" xfId="2126" xr:uid="{00000000-0005-0000-0000-000034010000}"/>
    <cellStyle name="Millares 42 3" xfId="980" xr:uid="{00000000-0005-0000-0000-000034010000}"/>
    <cellStyle name="Millares 42 4" xfId="1460" xr:uid="{00000000-0005-0000-0000-000034010000}"/>
    <cellStyle name="Millares 42 5" xfId="1948" xr:uid="{00000000-0005-0000-0000-000034010000}"/>
    <cellStyle name="Millares 43" xfId="264" xr:uid="{00000000-0005-0000-0000-000035010000}"/>
    <cellStyle name="Millares 43 2" xfId="449" xr:uid="{00000000-0005-0000-0000-000035010000}"/>
    <cellStyle name="Millares 43 2 2" xfId="1157" xr:uid="{00000000-0005-0000-0000-000035010000}"/>
    <cellStyle name="Millares 43 2 3" xfId="1637" xr:uid="{00000000-0005-0000-0000-000035010000}"/>
    <cellStyle name="Millares 43 2 4" xfId="2125" xr:uid="{00000000-0005-0000-0000-000035010000}"/>
    <cellStyle name="Millares 43 3" xfId="979" xr:uid="{00000000-0005-0000-0000-000035010000}"/>
    <cellStyle name="Millares 43 4" xfId="1459" xr:uid="{00000000-0005-0000-0000-000035010000}"/>
    <cellStyle name="Millares 43 5" xfId="1947" xr:uid="{00000000-0005-0000-0000-000035010000}"/>
    <cellStyle name="Millares 44" xfId="259" xr:uid="{00000000-0005-0000-0000-000036010000}"/>
    <cellStyle name="Millares 44 2" xfId="444" xr:uid="{00000000-0005-0000-0000-000036010000}"/>
    <cellStyle name="Millares 44 2 2" xfId="1152" xr:uid="{00000000-0005-0000-0000-000036010000}"/>
    <cellStyle name="Millares 44 2 3" xfId="1632" xr:uid="{00000000-0005-0000-0000-000036010000}"/>
    <cellStyle name="Millares 44 2 4" xfId="2120" xr:uid="{00000000-0005-0000-0000-000036010000}"/>
    <cellStyle name="Millares 44 3" xfId="974" xr:uid="{00000000-0005-0000-0000-000036010000}"/>
    <cellStyle name="Millares 44 4" xfId="1454" xr:uid="{00000000-0005-0000-0000-000036010000}"/>
    <cellStyle name="Millares 44 5" xfId="1942" xr:uid="{00000000-0005-0000-0000-000036010000}"/>
    <cellStyle name="Millares 45" xfId="271" xr:uid="{00000000-0005-0000-0000-00003B010000}"/>
    <cellStyle name="Millares 46" xfId="272" xr:uid="{00000000-0005-0000-0000-00003C010000}"/>
    <cellStyle name="Millares 47" xfId="266" xr:uid="{00000000-0005-0000-0000-00003D010000}"/>
    <cellStyle name="Millares 48" xfId="273" xr:uid="{00000000-0005-0000-0000-00003E010000}"/>
    <cellStyle name="Millares 48 2" xfId="981" xr:uid="{00000000-0005-0000-0000-00003E010000}"/>
    <cellStyle name="Millares 48 3" xfId="1461" xr:uid="{00000000-0005-0000-0000-00003E010000}"/>
    <cellStyle name="Millares 48 4" xfId="1949" xr:uid="{00000000-0005-0000-0000-00003E010000}"/>
    <cellStyle name="Millares 49" xfId="485" xr:uid="{00000000-0005-0000-0000-0000F3010000}"/>
    <cellStyle name="Millares 49 2" xfId="1159" xr:uid="{00000000-0005-0000-0000-0000F3010000}"/>
    <cellStyle name="Millares 49 3" xfId="1639" xr:uid="{00000000-0005-0000-0000-0000F3010000}"/>
    <cellStyle name="Millares 49 4" xfId="2128" xr:uid="{00000000-0005-0000-0000-0000F3010000}"/>
    <cellStyle name="Millares 5" xfId="36" xr:uid="{00000000-0005-0000-0000-000016000000}"/>
    <cellStyle name="Millares 5 10" xfId="821" xr:uid="{00000000-0005-0000-0000-000016000000}"/>
    <cellStyle name="Millares 5 11" xfId="1301" xr:uid="{00000000-0005-0000-0000-000016000000}"/>
    <cellStyle name="Millares 5 12" xfId="1789" xr:uid="{00000000-0005-0000-0000-000016000000}"/>
    <cellStyle name="Millares 5 2" xfId="94" xr:uid="{00000000-0005-0000-0000-000016000000}"/>
    <cellStyle name="Millares 5 2 2" xfId="152" xr:uid="{00000000-0005-0000-0000-000016000000}"/>
    <cellStyle name="Millares 5 2 2 2" xfId="370" xr:uid="{00000000-0005-0000-0000-000016000000}"/>
    <cellStyle name="Millares 5 2 2 2 2" xfId="1078" xr:uid="{00000000-0005-0000-0000-000016000000}"/>
    <cellStyle name="Millares 5 2 2 2 3" xfId="1558" xr:uid="{00000000-0005-0000-0000-000016000000}"/>
    <cellStyle name="Millares 5 2 2 2 4" xfId="2046" xr:uid="{00000000-0005-0000-0000-000016000000}"/>
    <cellStyle name="Millares 5 2 2 3" xfId="900" xr:uid="{00000000-0005-0000-0000-000016000000}"/>
    <cellStyle name="Millares 5 2 2 4" xfId="1380" xr:uid="{00000000-0005-0000-0000-000016000000}"/>
    <cellStyle name="Millares 5 2 2 5" xfId="1868" xr:uid="{00000000-0005-0000-0000-000016000000}"/>
    <cellStyle name="Millares 5 2 3" xfId="318" xr:uid="{00000000-0005-0000-0000-000016000000}"/>
    <cellStyle name="Millares 5 2 3 2" xfId="1026" xr:uid="{00000000-0005-0000-0000-000016000000}"/>
    <cellStyle name="Millares 5 2 3 3" xfId="1506" xr:uid="{00000000-0005-0000-0000-000016000000}"/>
    <cellStyle name="Millares 5 2 3 4" xfId="1994" xr:uid="{00000000-0005-0000-0000-000016000000}"/>
    <cellStyle name="Millares 5 2 4" xfId="612" xr:uid="{00000000-0005-0000-0000-00002A000000}"/>
    <cellStyle name="Millares 5 2 5" xfId="763" xr:uid="{9781A9F2-CDC2-48C0-9797-EB630CB8C0F8}"/>
    <cellStyle name="Millares 5 2 5 2" xfId="1255" xr:uid="{9781A9F2-CDC2-48C0-9797-EB630CB8C0F8}"/>
    <cellStyle name="Millares 5 2 5 3" xfId="1735" xr:uid="{9781A9F2-CDC2-48C0-9797-EB630CB8C0F8}"/>
    <cellStyle name="Millares 5 2 5 4" xfId="2224" xr:uid="{9781A9F2-CDC2-48C0-9797-EB630CB8C0F8}"/>
    <cellStyle name="Millares 5 2 6" xfId="848" xr:uid="{00000000-0005-0000-0000-000016000000}"/>
    <cellStyle name="Millares 5 2 7" xfId="1328" xr:uid="{00000000-0005-0000-0000-000016000000}"/>
    <cellStyle name="Millares 5 2 8" xfId="1816" xr:uid="{00000000-0005-0000-0000-000016000000}"/>
    <cellStyle name="Millares 5 3" xfId="124" xr:uid="{00000000-0005-0000-0000-000016000000}"/>
    <cellStyle name="Millares 5 3 2" xfId="342" xr:uid="{00000000-0005-0000-0000-000016000000}"/>
    <cellStyle name="Millares 5 3 2 2" xfId="1050" xr:uid="{00000000-0005-0000-0000-000016000000}"/>
    <cellStyle name="Millares 5 3 2 3" xfId="1530" xr:uid="{00000000-0005-0000-0000-000016000000}"/>
    <cellStyle name="Millares 5 3 2 4" xfId="2018" xr:uid="{00000000-0005-0000-0000-000016000000}"/>
    <cellStyle name="Millares 5 3 3" xfId="872" xr:uid="{00000000-0005-0000-0000-000016000000}"/>
    <cellStyle name="Millares 5 3 4" xfId="1352" xr:uid="{00000000-0005-0000-0000-000016000000}"/>
    <cellStyle name="Millares 5 3 5" xfId="1840" xr:uid="{00000000-0005-0000-0000-000016000000}"/>
    <cellStyle name="Millares 5 4" xfId="199" xr:uid="{36A4E28A-E546-43AF-8031-4C9D60BFA452}"/>
    <cellStyle name="Millares 5 4 2" xfId="384" xr:uid="{36A4E28A-E546-43AF-8031-4C9D60BFA452}"/>
    <cellStyle name="Millares 5 4 2 2" xfId="1092" xr:uid="{36A4E28A-E546-43AF-8031-4C9D60BFA452}"/>
    <cellStyle name="Millares 5 4 2 3" xfId="1572" xr:uid="{36A4E28A-E546-43AF-8031-4C9D60BFA452}"/>
    <cellStyle name="Millares 5 4 2 4" xfId="2060" xr:uid="{36A4E28A-E546-43AF-8031-4C9D60BFA452}"/>
    <cellStyle name="Millares 5 4 3" xfId="914" xr:uid="{36A4E28A-E546-43AF-8031-4C9D60BFA452}"/>
    <cellStyle name="Millares 5 4 4" xfId="1394" xr:uid="{36A4E28A-E546-43AF-8031-4C9D60BFA452}"/>
    <cellStyle name="Millares 5 4 5" xfId="1882" xr:uid="{36A4E28A-E546-43AF-8031-4C9D60BFA452}"/>
    <cellStyle name="Millares 5 5" xfId="219" xr:uid="{00000000-0005-0000-0000-000016000000}"/>
    <cellStyle name="Millares 5 5 2" xfId="404" xr:uid="{00000000-0005-0000-0000-000016000000}"/>
    <cellStyle name="Millares 5 5 2 2" xfId="1112" xr:uid="{00000000-0005-0000-0000-000016000000}"/>
    <cellStyle name="Millares 5 5 2 3" xfId="1592" xr:uid="{00000000-0005-0000-0000-000016000000}"/>
    <cellStyle name="Millares 5 5 2 4" xfId="2080" xr:uid="{00000000-0005-0000-0000-000016000000}"/>
    <cellStyle name="Millares 5 5 3" xfId="934" xr:uid="{00000000-0005-0000-0000-000016000000}"/>
    <cellStyle name="Millares 5 5 4" xfId="1414" xr:uid="{00000000-0005-0000-0000-000016000000}"/>
    <cellStyle name="Millares 5 5 5" xfId="1902" xr:uid="{00000000-0005-0000-0000-000016000000}"/>
    <cellStyle name="Millares 5 6" xfId="248" xr:uid="{00000000-0005-0000-0000-000016000000}"/>
    <cellStyle name="Millares 5 6 2" xfId="433" xr:uid="{00000000-0005-0000-0000-000016000000}"/>
    <cellStyle name="Millares 5 6 2 2" xfId="1141" xr:uid="{00000000-0005-0000-0000-000016000000}"/>
    <cellStyle name="Millares 5 6 2 3" xfId="1621" xr:uid="{00000000-0005-0000-0000-000016000000}"/>
    <cellStyle name="Millares 5 6 2 4" xfId="2109" xr:uid="{00000000-0005-0000-0000-000016000000}"/>
    <cellStyle name="Millares 5 6 3" xfId="963" xr:uid="{00000000-0005-0000-0000-000016000000}"/>
    <cellStyle name="Millares 5 6 4" xfId="1443" xr:uid="{00000000-0005-0000-0000-000016000000}"/>
    <cellStyle name="Millares 5 6 5" xfId="1931" xr:uid="{00000000-0005-0000-0000-000016000000}"/>
    <cellStyle name="Millares 5 7" xfId="291" xr:uid="{00000000-0005-0000-0000-000016000000}"/>
    <cellStyle name="Millares 5 7 2" xfId="999" xr:uid="{00000000-0005-0000-0000-000016000000}"/>
    <cellStyle name="Millares 5 7 3" xfId="1479" xr:uid="{00000000-0005-0000-0000-000016000000}"/>
    <cellStyle name="Millares 5 7 4" xfId="1967" xr:uid="{00000000-0005-0000-0000-000016000000}"/>
    <cellStyle name="Millares 5 8" xfId="583" xr:uid="{00000000-0005-0000-0000-000029000000}"/>
    <cellStyle name="Millares 5 8 2" xfId="1176" xr:uid="{00000000-0005-0000-0000-000029000000}"/>
    <cellStyle name="Millares 5 8 3" xfId="1656" xr:uid="{00000000-0005-0000-0000-000029000000}"/>
    <cellStyle name="Millares 5 8 4" xfId="2145" xr:uid="{00000000-0005-0000-0000-000029000000}"/>
    <cellStyle name="Millares 5 9" xfId="677" xr:uid="{00000000-0005-0000-0000-000040000000}"/>
    <cellStyle name="Millares 5 9 2" xfId="1213" xr:uid="{00000000-0005-0000-0000-000040000000}"/>
    <cellStyle name="Millares 5 9 3" xfId="1693" xr:uid="{00000000-0005-0000-0000-000040000000}"/>
    <cellStyle name="Millares 5 9 4" xfId="2182" xr:uid="{00000000-0005-0000-0000-000040000000}"/>
    <cellStyle name="Millares 50" xfId="658" xr:uid="{00000000-0005-0000-0000-0000A4020000}"/>
    <cellStyle name="Millares 50 2" xfId="1199" xr:uid="{00000000-0005-0000-0000-0000A4020000}"/>
    <cellStyle name="Millares 50 3" xfId="1679" xr:uid="{00000000-0005-0000-0000-0000A4020000}"/>
    <cellStyle name="Millares 50 4" xfId="2168" xr:uid="{00000000-0005-0000-0000-0000A4020000}"/>
    <cellStyle name="Millares 51" xfId="735" xr:uid="{00000000-0005-0000-0000-000000030000}"/>
    <cellStyle name="Millares 51 2" xfId="1240" xr:uid="{00000000-0005-0000-0000-000000030000}"/>
    <cellStyle name="Millares 51 3" xfId="1720" xr:uid="{00000000-0005-0000-0000-000000030000}"/>
    <cellStyle name="Millares 51 4" xfId="2209" xr:uid="{00000000-0005-0000-0000-000000030000}"/>
    <cellStyle name="Millares 52" xfId="748" xr:uid="{00000000-0005-0000-0000-000004030000}"/>
    <cellStyle name="Millares 52 2" xfId="1247" xr:uid="{00000000-0005-0000-0000-000004030000}"/>
    <cellStyle name="Millares 52 3" xfId="1727" xr:uid="{00000000-0005-0000-0000-000004030000}"/>
    <cellStyle name="Millares 52 4" xfId="2216" xr:uid="{00000000-0005-0000-0000-000004030000}"/>
    <cellStyle name="Millares 53" xfId="736" xr:uid="{00000000-0005-0000-0000-00000D030000}"/>
    <cellStyle name="Millares 54" xfId="800" xr:uid="{00000000-0005-0000-0000-00002B030000}"/>
    <cellStyle name="Millares 55" xfId="803" xr:uid="{00000000-0005-0000-0000-00003E030000}"/>
    <cellStyle name="Millares 55 2" xfId="1764" xr:uid="{00000000-0005-0000-0000-00002E030000}"/>
    <cellStyle name="Millares 56" xfId="1282" xr:uid="{00000000-0005-0000-0000-00000D050000}"/>
    <cellStyle name="Millares 56 2" xfId="1766" xr:uid="{00000000-0005-0000-0000-000031030000}"/>
    <cellStyle name="Millares 57" xfId="1768" xr:uid="{00000000-0005-0000-0000-000033030000}"/>
    <cellStyle name="Millares 58" xfId="1770" xr:uid="{00000000-0005-0000-0000-000035030000}"/>
    <cellStyle name="Millares 59" xfId="1283" xr:uid="{00000000-0005-0000-0000-00001E050000}"/>
    <cellStyle name="Millares 6" xfId="6" xr:uid="{00000000-0005-0000-0000-000017000000}"/>
    <cellStyle name="Millares 6 10" xfId="1286" xr:uid="{00000000-0005-0000-0000-000017000000}"/>
    <cellStyle name="Millares 6 11" xfId="1774" xr:uid="{00000000-0005-0000-0000-000017000000}"/>
    <cellStyle name="Millares 6 2" xfId="37" xr:uid="{00000000-0005-0000-0000-000018000000}"/>
    <cellStyle name="Millares 6 2 10" xfId="1302" xr:uid="{00000000-0005-0000-0000-000018000000}"/>
    <cellStyle name="Millares 6 2 11" xfId="1790" xr:uid="{00000000-0005-0000-0000-000018000000}"/>
    <cellStyle name="Millares 6 2 2" xfId="95" xr:uid="{00000000-0005-0000-0000-000018000000}"/>
    <cellStyle name="Millares 6 2 2 2" xfId="153" xr:uid="{00000000-0005-0000-0000-000018000000}"/>
    <cellStyle name="Millares 6 2 2 2 2" xfId="371" xr:uid="{00000000-0005-0000-0000-000018000000}"/>
    <cellStyle name="Millares 6 2 2 2 2 2" xfId="1079" xr:uid="{00000000-0005-0000-0000-000018000000}"/>
    <cellStyle name="Millares 6 2 2 2 2 3" xfId="1559" xr:uid="{00000000-0005-0000-0000-000018000000}"/>
    <cellStyle name="Millares 6 2 2 2 2 4" xfId="2047" xr:uid="{00000000-0005-0000-0000-000018000000}"/>
    <cellStyle name="Millares 6 2 2 2 3" xfId="901" xr:uid="{00000000-0005-0000-0000-000018000000}"/>
    <cellStyle name="Millares 6 2 2 2 4" xfId="1381" xr:uid="{00000000-0005-0000-0000-000018000000}"/>
    <cellStyle name="Millares 6 2 2 2 5" xfId="1869" xr:uid="{00000000-0005-0000-0000-000018000000}"/>
    <cellStyle name="Millares 6 2 2 3" xfId="319" xr:uid="{00000000-0005-0000-0000-000018000000}"/>
    <cellStyle name="Millares 6 2 2 3 2" xfId="1027" xr:uid="{00000000-0005-0000-0000-000018000000}"/>
    <cellStyle name="Millares 6 2 2 3 3" xfId="1507" xr:uid="{00000000-0005-0000-0000-000018000000}"/>
    <cellStyle name="Millares 6 2 2 3 4" xfId="1995" xr:uid="{00000000-0005-0000-0000-000018000000}"/>
    <cellStyle name="Millares 6 2 2 4" xfId="849" xr:uid="{00000000-0005-0000-0000-000018000000}"/>
    <cellStyle name="Millares 6 2 2 5" xfId="1329" xr:uid="{00000000-0005-0000-0000-000018000000}"/>
    <cellStyle name="Millares 6 2 2 6" xfId="1817" xr:uid="{00000000-0005-0000-0000-000018000000}"/>
    <cellStyle name="Millares 6 2 3" xfId="125" xr:uid="{00000000-0005-0000-0000-000018000000}"/>
    <cellStyle name="Millares 6 2 3 2" xfId="343" xr:uid="{00000000-0005-0000-0000-000018000000}"/>
    <cellStyle name="Millares 6 2 3 2 2" xfId="1051" xr:uid="{00000000-0005-0000-0000-000018000000}"/>
    <cellStyle name="Millares 6 2 3 2 3" xfId="1531" xr:uid="{00000000-0005-0000-0000-000018000000}"/>
    <cellStyle name="Millares 6 2 3 2 4" xfId="2019" xr:uid="{00000000-0005-0000-0000-000018000000}"/>
    <cellStyle name="Millares 6 2 3 3" xfId="873" xr:uid="{00000000-0005-0000-0000-000018000000}"/>
    <cellStyle name="Millares 6 2 3 4" xfId="1353" xr:uid="{00000000-0005-0000-0000-000018000000}"/>
    <cellStyle name="Millares 6 2 3 5" xfId="1841" xr:uid="{00000000-0005-0000-0000-000018000000}"/>
    <cellStyle name="Millares 6 2 4" xfId="220" xr:uid="{00000000-0005-0000-0000-000018000000}"/>
    <cellStyle name="Millares 6 2 4 2" xfId="405" xr:uid="{00000000-0005-0000-0000-000018000000}"/>
    <cellStyle name="Millares 6 2 4 2 2" xfId="1113" xr:uid="{00000000-0005-0000-0000-000018000000}"/>
    <cellStyle name="Millares 6 2 4 2 3" xfId="1593" xr:uid="{00000000-0005-0000-0000-000018000000}"/>
    <cellStyle name="Millares 6 2 4 2 4" xfId="2081" xr:uid="{00000000-0005-0000-0000-000018000000}"/>
    <cellStyle name="Millares 6 2 4 3" xfId="935" xr:uid="{00000000-0005-0000-0000-000018000000}"/>
    <cellStyle name="Millares 6 2 4 4" xfId="1415" xr:uid="{00000000-0005-0000-0000-000018000000}"/>
    <cellStyle name="Millares 6 2 4 5" xfId="1903" xr:uid="{00000000-0005-0000-0000-000018000000}"/>
    <cellStyle name="Millares 6 2 5" xfId="249" xr:uid="{00000000-0005-0000-0000-000018000000}"/>
    <cellStyle name="Millares 6 2 5 2" xfId="434" xr:uid="{00000000-0005-0000-0000-000018000000}"/>
    <cellStyle name="Millares 6 2 5 2 2" xfId="1142" xr:uid="{00000000-0005-0000-0000-000018000000}"/>
    <cellStyle name="Millares 6 2 5 2 3" xfId="1622" xr:uid="{00000000-0005-0000-0000-000018000000}"/>
    <cellStyle name="Millares 6 2 5 2 4" xfId="2110" xr:uid="{00000000-0005-0000-0000-000018000000}"/>
    <cellStyle name="Millares 6 2 5 3" xfId="964" xr:uid="{00000000-0005-0000-0000-000018000000}"/>
    <cellStyle name="Millares 6 2 5 4" xfId="1444" xr:uid="{00000000-0005-0000-0000-000018000000}"/>
    <cellStyle name="Millares 6 2 5 5" xfId="1932" xr:uid="{00000000-0005-0000-0000-000018000000}"/>
    <cellStyle name="Millares 6 2 6" xfId="292" xr:uid="{00000000-0005-0000-0000-000018000000}"/>
    <cellStyle name="Millares 6 2 6 2" xfId="1000" xr:uid="{00000000-0005-0000-0000-000018000000}"/>
    <cellStyle name="Millares 6 2 6 3" xfId="1480" xr:uid="{00000000-0005-0000-0000-000018000000}"/>
    <cellStyle name="Millares 6 2 6 4" xfId="1968" xr:uid="{00000000-0005-0000-0000-000018000000}"/>
    <cellStyle name="Millares 6 2 7" xfId="615" xr:uid="{00000000-0005-0000-0000-00002C000000}"/>
    <cellStyle name="Millares 6 2 8" xfId="778" xr:uid="{9B1509B4-088D-4280-B591-64911C00BFC9}"/>
    <cellStyle name="Millares 6 2 8 2" xfId="1267" xr:uid="{9B1509B4-088D-4280-B591-64911C00BFC9}"/>
    <cellStyle name="Millares 6 2 8 3" xfId="1747" xr:uid="{9B1509B4-088D-4280-B591-64911C00BFC9}"/>
    <cellStyle name="Millares 6 2 8 4" xfId="2236" xr:uid="{9B1509B4-088D-4280-B591-64911C00BFC9}"/>
    <cellStyle name="Millares 6 2 9" xfId="822" xr:uid="{00000000-0005-0000-0000-000018000000}"/>
    <cellStyle name="Millares 6 3" xfId="79" xr:uid="{00000000-0005-0000-0000-000017000000}"/>
    <cellStyle name="Millares 6 3 2" xfId="137" xr:uid="{00000000-0005-0000-0000-000017000000}"/>
    <cellStyle name="Millares 6 3 2 2" xfId="355" xr:uid="{00000000-0005-0000-0000-000017000000}"/>
    <cellStyle name="Millares 6 3 2 2 2" xfId="1063" xr:uid="{00000000-0005-0000-0000-000017000000}"/>
    <cellStyle name="Millares 6 3 2 2 3" xfId="1543" xr:uid="{00000000-0005-0000-0000-000017000000}"/>
    <cellStyle name="Millares 6 3 2 2 4" xfId="2031" xr:uid="{00000000-0005-0000-0000-000017000000}"/>
    <cellStyle name="Millares 6 3 2 3" xfId="885" xr:uid="{00000000-0005-0000-0000-000017000000}"/>
    <cellStyle name="Millares 6 3 2 4" xfId="1365" xr:uid="{00000000-0005-0000-0000-000017000000}"/>
    <cellStyle name="Millares 6 3 2 5" xfId="1853" xr:uid="{00000000-0005-0000-0000-000017000000}"/>
    <cellStyle name="Millares 6 3 3" xfId="303" xr:uid="{00000000-0005-0000-0000-000017000000}"/>
    <cellStyle name="Millares 6 3 3 2" xfId="1011" xr:uid="{00000000-0005-0000-0000-000017000000}"/>
    <cellStyle name="Millares 6 3 3 3" xfId="1491" xr:uid="{00000000-0005-0000-0000-000017000000}"/>
    <cellStyle name="Millares 6 3 3 4" xfId="1979" xr:uid="{00000000-0005-0000-0000-000017000000}"/>
    <cellStyle name="Millares 6 3 4" xfId="775" xr:uid="{BC5DD612-757F-4BBB-BE8D-0AD44A4F92F7}"/>
    <cellStyle name="Millares 6 3 4 2" xfId="1266" xr:uid="{BC5DD612-757F-4BBB-BE8D-0AD44A4F92F7}"/>
    <cellStyle name="Millares 6 3 4 3" xfId="1746" xr:uid="{BC5DD612-757F-4BBB-BE8D-0AD44A4F92F7}"/>
    <cellStyle name="Millares 6 3 4 4" xfId="2235" xr:uid="{BC5DD612-757F-4BBB-BE8D-0AD44A4F92F7}"/>
    <cellStyle name="Millares 6 3 5" xfId="833" xr:uid="{00000000-0005-0000-0000-000017000000}"/>
    <cellStyle name="Millares 6 3 6" xfId="1313" xr:uid="{00000000-0005-0000-0000-000017000000}"/>
    <cellStyle name="Millares 6 3 7" xfId="1801" xr:uid="{00000000-0005-0000-0000-000017000000}"/>
    <cellStyle name="Millares 6 4" xfId="109" xr:uid="{00000000-0005-0000-0000-000017000000}"/>
    <cellStyle name="Millares 6 4 2" xfId="327" xr:uid="{00000000-0005-0000-0000-000017000000}"/>
    <cellStyle name="Millares 6 4 2 2" xfId="1035" xr:uid="{00000000-0005-0000-0000-000017000000}"/>
    <cellStyle name="Millares 6 4 2 3" xfId="1515" xr:uid="{00000000-0005-0000-0000-000017000000}"/>
    <cellStyle name="Millares 6 4 2 4" xfId="2003" xr:uid="{00000000-0005-0000-0000-000017000000}"/>
    <cellStyle name="Millares 6 4 3" xfId="857" xr:uid="{00000000-0005-0000-0000-000017000000}"/>
    <cellStyle name="Millares 6 4 4" xfId="1337" xr:uid="{00000000-0005-0000-0000-000017000000}"/>
    <cellStyle name="Millares 6 4 5" xfId="1825" xr:uid="{00000000-0005-0000-0000-000017000000}"/>
    <cellStyle name="Millares 6 5" xfId="203" xr:uid="{00000000-0005-0000-0000-000017000000}"/>
    <cellStyle name="Millares 6 5 2" xfId="388" xr:uid="{00000000-0005-0000-0000-000017000000}"/>
    <cellStyle name="Millares 6 5 2 2" xfId="1096" xr:uid="{00000000-0005-0000-0000-000017000000}"/>
    <cellStyle name="Millares 6 5 2 3" xfId="1576" xr:uid="{00000000-0005-0000-0000-000017000000}"/>
    <cellStyle name="Millares 6 5 2 4" xfId="2064" xr:uid="{00000000-0005-0000-0000-000017000000}"/>
    <cellStyle name="Millares 6 5 3" xfId="918" xr:uid="{00000000-0005-0000-0000-000017000000}"/>
    <cellStyle name="Millares 6 5 4" xfId="1398" xr:uid="{00000000-0005-0000-0000-000017000000}"/>
    <cellStyle name="Millares 6 5 5" xfId="1886" xr:uid="{00000000-0005-0000-0000-000017000000}"/>
    <cellStyle name="Millares 6 6" xfId="232" xr:uid="{00000000-0005-0000-0000-000017000000}"/>
    <cellStyle name="Millares 6 6 2" xfId="417" xr:uid="{00000000-0005-0000-0000-000017000000}"/>
    <cellStyle name="Millares 6 6 2 2" xfId="1125" xr:uid="{00000000-0005-0000-0000-000017000000}"/>
    <cellStyle name="Millares 6 6 2 3" xfId="1605" xr:uid="{00000000-0005-0000-0000-000017000000}"/>
    <cellStyle name="Millares 6 6 2 4" xfId="2093" xr:uid="{00000000-0005-0000-0000-000017000000}"/>
    <cellStyle name="Millares 6 6 3" xfId="947" xr:uid="{00000000-0005-0000-0000-000017000000}"/>
    <cellStyle name="Millares 6 6 4" xfId="1427" xr:uid="{00000000-0005-0000-0000-000017000000}"/>
    <cellStyle name="Millares 6 6 5" xfId="1915" xr:uid="{00000000-0005-0000-0000-000017000000}"/>
    <cellStyle name="Millares 6 7" xfId="276" xr:uid="{00000000-0005-0000-0000-000017000000}"/>
    <cellStyle name="Millares 6 7 2" xfId="984" xr:uid="{00000000-0005-0000-0000-000017000000}"/>
    <cellStyle name="Millares 6 7 3" xfId="1464" xr:uid="{00000000-0005-0000-0000-000017000000}"/>
    <cellStyle name="Millares 6 7 4" xfId="1952" xr:uid="{00000000-0005-0000-0000-000017000000}"/>
    <cellStyle name="Millares 6 8" xfId="584" xr:uid="{00000000-0005-0000-0000-00002B000000}"/>
    <cellStyle name="Millares 6 8 2" xfId="1177" xr:uid="{00000000-0005-0000-0000-00002B000000}"/>
    <cellStyle name="Millares 6 8 3" xfId="1657" xr:uid="{00000000-0005-0000-0000-00002B000000}"/>
    <cellStyle name="Millares 6 8 4" xfId="2146" xr:uid="{00000000-0005-0000-0000-00002B000000}"/>
    <cellStyle name="Millares 6 9" xfId="806" xr:uid="{00000000-0005-0000-0000-000017000000}"/>
    <cellStyle name="Millares 60" xfId="1771" xr:uid="{00000000-0005-0000-0000-000006070000}"/>
    <cellStyle name="Millares 61" xfId="2127" xr:uid="{00000000-0005-0000-0000-0000D5080000}"/>
    <cellStyle name="Millares 62" xfId="2251" xr:uid="{00000000-0005-0000-0000-0000D6080000}"/>
    <cellStyle name="Millares 654 2 2" xfId="568" xr:uid="{00000000-0005-0000-0000-00002D000000}"/>
    <cellStyle name="Millares 656" xfId="578" xr:uid="{00000000-0005-0000-0000-00002E000000}"/>
    <cellStyle name="Millares 656 2" xfId="771" xr:uid="{2C42FD04-0BD7-4DBB-B22A-CE5D5D2FFD69}"/>
    <cellStyle name="Millares 656 2 2" xfId="1263" xr:uid="{2C42FD04-0BD7-4DBB-B22A-CE5D5D2FFD69}"/>
    <cellStyle name="Millares 656 2 3" xfId="1743" xr:uid="{2C42FD04-0BD7-4DBB-B22A-CE5D5D2FFD69}"/>
    <cellStyle name="Millares 656 2 4" xfId="2232" xr:uid="{2C42FD04-0BD7-4DBB-B22A-CE5D5D2FFD69}"/>
    <cellStyle name="Millares 656 3" xfId="668" xr:uid="{00000000-0005-0000-0000-00000C000000}"/>
    <cellStyle name="Millares 656 3 2" xfId="1206" xr:uid="{00000000-0005-0000-0000-00000C000000}"/>
    <cellStyle name="Millares 656 3 3" xfId="1686" xr:uid="{00000000-0005-0000-0000-00000C000000}"/>
    <cellStyle name="Millares 656 3 4" xfId="2175" xr:uid="{00000000-0005-0000-0000-00000C000000}"/>
    <cellStyle name="Millares 656 4" xfId="1173" xr:uid="{00000000-0005-0000-0000-00002E000000}"/>
    <cellStyle name="Millares 656 5" xfId="1653" xr:uid="{00000000-0005-0000-0000-00002E000000}"/>
    <cellStyle name="Millares 656 6" xfId="2142" xr:uid="{00000000-0005-0000-0000-00002E000000}"/>
    <cellStyle name="Millares 657" xfId="571" xr:uid="{00000000-0005-0000-0000-00002F000000}"/>
    <cellStyle name="Millares 657 2" xfId="769" xr:uid="{1A8E5154-9946-4419-A09B-968C2AAE865E}"/>
    <cellStyle name="Millares 657 2 2" xfId="1261" xr:uid="{1A8E5154-9946-4419-A09B-968C2AAE865E}"/>
    <cellStyle name="Millares 657 2 3" xfId="1741" xr:uid="{1A8E5154-9946-4419-A09B-968C2AAE865E}"/>
    <cellStyle name="Millares 657 2 4" xfId="2230" xr:uid="{1A8E5154-9946-4419-A09B-968C2AAE865E}"/>
    <cellStyle name="Millares 657 3" xfId="707" xr:uid="{00000000-0005-0000-0000-00000D000000}"/>
    <cellStyle name="Millares 657 3 2" xfId="1231" xr:uid="{00000000-0005-0000-0000-00000D000000}"/>
    <cellStyle name="Millares 657 3 3" xfId="1711" xr:uid="{00000000-0005-0000-0000-00000D000000}"/>
    <cellStyle name="Millares 657 3 4" xfId="2200" xr:uid="{00000000-0005-0000-0000-00000D000000}"/>
    <cellStyle name="Millares 657 4" xfId="1170" xr:uid="{00000000-0005-0000-0000-00002F000000}"/>
    <cellStyle name="Millares 657 5" xfId="1650" xr:uid="{00000000-0005-0000-0000-00002F000000}"/>
    <cellStyle name="Millares 657 6" xfId="2139" xr:uid="{00000000-0005-0000-0000-00002F000000}"/>
    <cellStyle name="Millares 7" xfId="38" xr:uid="{00000000-0005-0000-0000-000019000000}"/>
    <cellStyle name="Millares 7 10" xfId="1791" xr:uid="{00000000-0005-0000-0000-000019000000}"/>
    <cellStyle name="Millares 7 2" xfId="96" xr:uid="{00000000-0005-0000-0000-000019000000}"/>
    <cellStyle name="Millares 7 2 2" xfId="154" xr:uid="{00000000-0005-0000-0000-000019000000}"/>
    <cellStyle name="Millares 7 2 2 2" xfId="372" xr:uid="{00000000-0005-0000-0000-000019000000}"/>
    <cellStyle name="Millares 7 2 2 2 2" xfId="1080" xr:uid="{00000000-0005-0000-0000-000019000000}"/>
    <cellStyle name="Millares 7 2 2 2 3" xfId="1560" xr:uid="{00000000-0005-0000-0000-000019000000}"/>
    <cellStyle name="Millares 7 2 2 2 4" xfId="2048" xr:uid="{00000000-0005-0000-0000-000019000000}"/>
    <cellStyle name="Millares 7 2 2 3" xfId="902" xr:uid="{00000000-0005-0000-0000-000019000000}"/>
    <cellStyle name="Millares 7 2 2 4" xfId="1382" xr:uid="{00000000-0005-0000-0000-000019000000}"/>
    <cellStyle name="Millares 7 2 2 5" xfId="1870" xr:uid="{00000000-0005-0000-0000-000019000000}"/>
    <cellStyle name="Millares 7 2 3" xfId="320" xr:uid="{00000000-0005-0000-0000-000019000000}"/>
    <cellStyle name="Millares 7 2 3 2" xfId="1028" xr:uid="{00000000-0005-0000-0000-000019000000}"/>
    <cellStyle name="Millares 7 2 3 3" xfId="1508" xr:uid="{00000000-0005-0000-0000-000019000000}"/>
    <cellStyle name="Millares 7 2 3 4" xfId="1996" xr:uid="{00000000-0005-0000-0000-000019000000}"/>
    <cellStyle name="Millares 7 2 4" xfId="617" xr:uid="{00000000-0005-0000-0000-000031000000}"/>
    <cellStyle name="Millares 7 2 5" xfId="850" xr:uid="{00000000-0005-0000-0000-000019000000}"/>
    <cellStyle name="Millares 7 2 6" xfId="1330" xr:uid="{00000000-0005-0000-0000-000019000000}"/>
    <cellStyle name="Millares 7 2 7" xfId="1818" xr:uid="{00000000-0005-0000-0000-000019000000}"/>
    <cellStyle name="Millares 7 3" xfId="126" xr:uid="{00000000-0005-0000-0000-000019000000}"/>
    <cellStyle name="Millares 7 3 2" xfId="344" xr:uid="{00000000-0005-0000-0000-000019000000}"/>
    <cellStyle name="Millares 7 3 2 2" xfId="1052" xr:uid="{00000000-0005-0000-0000-000019000000}"/>
    <cellStyle name="Millares 7 3 2 3" xfId="1532" xr:uid="{00000000-0005-0000-0000-000019000000}"/>
    <cellStyle name="Millares 7 3 2 4" xfId="2020" xr:uid="{00000000-0005-0000-0000-000019000000}"/>
    <cellStyle name="Millares 7 3 3" xfId="874" xr:uid="{00000000-0005-0000-0000-000019000000}"/>
    <cellStyle name="Millares 7 3 4" xfId="1354" xr:uid="{00000000-0005-0000-0000-000019000000}"/>
    <cellStyle name="Millares 7 3 5" xfId="1842" xr:uid="{00000000-0005-0000-0000-000019000000}"/>
    <cellStyle name="Millares 7 4" xfId="221" xr:uid="{00000000-0005-0000-0000-000019000000}"/>
    <cellStyle name="Millares 7 4 2" xfId="406" xr:uid="{00000000-0005-0000-0000-000019000000}"/>
    <cellStyle name="Millares 7 4 2 2" xfId="1114" xr:uid="{00000000-0005-0000-0000-000019000000}"/>
    <cellStyle name="Millares 7 4 2 3" xfId="1594" xr:uid="{00000000-0005-0000-0000-000019000000}"/>
    <cellStyle name="Millares 7 4 2 4" xfId="2082" xr:uid="{00000000-0005-0000-0000-000019000000}"/>
    <cellStyle name="Millares 7 4 3" xfId="936" xr:uid="{00000000-0005-0000-0000-000019000000}"/>
    <cellStyle name="Millares 7 4 4" xfId="1416" xr:uid="{00000000-0005-0000-0000-000019000000}"/>
    <cellStyle name="Millares 7 4 5" xfId="1904" xr:uid="{00000000-0005-0000-0000-000019000000}"/>
    <cellStyle name="Millares 7 5" xfId="250" xr:uid="{00000000-0005-0000-0000-000019000000}"/>
    <cellStyle name="Millares 7 5 2" xfId="435" xr:uid="{00000000-0005-0000-0000-000019000000}"/>
    <cellStyle name="Millares 7 5 2 2" xfId="1143" xr:uid="{00000000-0005-0000-0000-000019000000}"/>
    <cellStyle name="Millares 7 5 2 3" xfId="1623" xr:uid="{00000000-0005-0000-0000-000019000000}"/>
    <cellStyle name="Millares 7 5 2 4" xfId="2111" xr:uid="{00000000-0005-0000-0000-000019000000}"/>
    <cellStyle name="Millares 7 5 3" xfId="965" xr:uid="{00000000-0005-0000-0000-000019000000}"/>
    <cellStyle name="Millares 7 5 4" xfId="1445" xr:uid="{00000000-0005-0000-0000-000019000000}"/>
    <cellStyle name="Millares 7 5 5" xfId="1933" xr:uid="{00000000-0005-0000-0000-000019000000}"/>
    <cellStyle name="Millares 7 6" xfId="293" xr:uid="{00000000-0005-0000-0000-000019000000}"/>
    <cellStyle name="Millares 7 6 2" xfId="1001" xr:uid="{00000000-0005-0000-0000-000019000000}"/>
    <cellStyle name="Millares 7 6 3" xfId="1481" xr:uid="{00000000-0005-0000-0000-000019000000}"/>
    <cellStyle name="Millares 7 6 4" xfId="1969" xr:uid="{00000000-0005-0000-0000-000019000000}"/>
    <cellStyle name="Millares 7 7" xfId="582" xr:uid="{00000000-0005-0000-0000-000030000000}"/>
    <cellStyle name="Millares 7 7 2" xfId="1175" xr:uid="{00000000-0005-0000-0000-000030000000}"/>
    <cellStyle name="Millares 7 7 3" xfId="1655" xr:uid="{00000000-0005-0000-0000-000030000000}"/>
    <cellStyle name="Millares 7 7 4" xfId="2144" xr:uid="{00000000-0005-0000-0000-000030000000}"/>
    <cellStyle name="Millares 7 8" xfId="823" xr:uid="{00000000-0005-0000-0000-000019000000}"/>
    <cellStyle name="Millares 7 9" xfId="1303" xr:uid="{00000000-0005-0000-0000-000019000000}"/>
    <cellStyle name="Millares 8" xfId="39" xr:uid="{00000000-0005-0000-0000-00001A000000}"/>
    <cellStyle name="Millares 8 10" xfId="1792" xr:uid="{00000000-0005-0000-0000-00001A000000}"/>
    <cellStyle name="Millares 8 2" xfId="97" xr:uid="{00000000-0005-0000-0000-00001A000000}"/>
    <cellStyle name="Millares 8 2 2" xfId="155" xr:uid="{00000000-0005-0000-0000-00001A000000}"/>
    <cellStyle name="Millares 8 2 2 2" xfId="373" xr:uid="{00000000-0005-0000-0000-00001A000000}"/>
    <cellStyle name="Millares 8 2 2 2 2" xfId="1081" xr:uid="{00000000-0005-0000-0000-00001A000000}"/>
    <cellStyle name="Millares 8 2 2 2 3" xfId="1561" xr:uid="{00000000-0005-0000-0000-00001A000000}"/>
    <cellStyle name="Millares 8 2 2 2 4" xfId="2049" xr:uid="{00000000-0005-0000-0000-00001A000000}"/>
    <cellStyle name="Millares 8 2 2 3" xfId="903" xr:uid="{00000000-0005-0000-0000-00001A000000}"/>
    <cellStyle name="Millares 8 2 2 4" xfId="1383" xr:uid="{00000000-0005-0000-0000-00001A000000}"/>
    <cellStyle name="Millares 8 2 2 5" xfId="1871" xr:uid="{00000000-0005-0000-0000-00001A000000}"/>
    <cellStyle name="Millares 8 2 3" xfId="321" xr:uid="{00000000-0005-0000-0000-00001A000000}"/>
    <cellStyle name="Millares 8 2 3 2" xfId="1029" xr:uid="{00000000-0005-0000-0000-00001A000000}"/>
    <cellStyle name="Millares 8 2 3 3" xfId="1509" xr:uid="{00000000-0005-0000-0000-00001A000000}"/>
    <cellStyle name="Millares 8 2 3 4" xfId="1997" xr:uid="{00000000-0005-0000-0000-00001A000000}"/>
    <cellStyle name="Millares 8 2 4" xfId="851" xr:uid="{00000000-0005-0000-0000-00001A000000}"/>
    <cellStyle name="Millares 8 2 5" xfId="1331" xr:uid="{00000000-0005-0000-0000-00001A000000}"/>
    <cellStyle name="Millares 8 2 6" xfId="1819" xr:uid="{00000000-0005-0000-0000-00001A000000}"/>
    <cellStyle name="Millares 8 3" xfId="127" xr:uid="{00000000-0005-0000-0000-00001A000000}"/>
    <cellStyle name="Millares 8 3 2" xfId="345" xr:uid="{00000000-0005-0000-0000-00001A000000}"/>
    <cellStyle name="Millares 8 3 2 2" xfId="1053" xr:uid="{00000000-0005-0000-0000-00001A000000}"/>
    <cellStyle name="Millares 8 3 2 3" xfId="1533" xr:uid="{00000000-0005-0000-0000-00001A000000}"/>
    <cellStyle name="Millares 8 3 2 4" xfId="2021" xr:uid="{00000000-0005-0000-0000-00001A000000}"/>
    <cellStyle name="Millares 8 3 3" xfId="875" xr:uid="{00000000-0005-0000-0000-00001A000000}"/>
    <cellStyle name="Millares 8 3 4" xfId="1355" xr:uid="{00000000-0005-0000-0000-00001A000000}"/>
    <cellStyle name="Millares 8 3 5" xfId="1843" xr:uid="{00000000-0005-0000-0000-00001A000000}"/>
    <cellStyle name="Millares 8 4" xfId="222" xr:uid="{00000000-0005-0000-0000-00001A000000}"/>
    <cellStyle name="Millares 8 4 2" xfId="407" xr:uid="{00000000-0005-0000-0000-00001A000000}"/>
    <cellStyle name="Millares 8 4 2 2" xfId="1115" xr:uid="{00000000-0005-0000-0000-00001A000000}"/>
    <cellStyle name="Millares 8 4 2 3" xfId="1595" xr:uid="{00000000-0005-0000-0000-00001A000000}"/>
    <cellStyle name="Millares 8 4 2 4" xfId="2083" xr:uid="{00000000-0005-0000-0000-00001A000000}"/>
    <cellStyle name="Millares 8 4 3" xfId="937" xr:uid="{00000000-0005-0000-0000-00001A000000}"/>
    <cellStyle name="Millares 8 4 4" xfId="1417" xr:uid="{00000000-0005-0000-0000-00001A000000}"/>
    <cellStyle name="Millares 8 4 5" xfId="1905" xr:uid="{00000000-0005-0000-0000-00001A000000}"/>
    <cellStyle name="Millares 8 5" xfId="251" xr:uid="{00000000-0005-0000-0000-00001A000000}"/>
    <cellStyle name="Millares 8 5 2" xfId="436" xr:uid="{00000000-0005-0000-0000-00001A000000}"/>
    <cellStyle name="Millares 8 5 2 2" xfId="1144" xr:uid="{00000000-0005-0000-0000-00001A000000}"/>
    <cellStyle name="Millares 8 5 2 3" xfId="1624" xr:uid="{00000000-0005-0000-0000-00001A000000}"/>
    <cellStyle name="Millares 8 5 2 4" xfId="2112" xr:uid="{00000000-0005-0000-0000-00001A000000}"/>
    <cellStyle name="Millares 8 5 3" xfId="966" xr:uid="{00000000-0005-0000-0000-00001A000000}"/>
    <cellStyle name="Millares 8 5 4" xfId="1446" xr:uid="{00000000-0005-0000-0000-00001A000000}"/>
    <cellStyle name="Millares 8 5 5" xfId="1934" xr:uid="{00000000-0005-0000-0000-00001A000000}"/>
    <cellStyle name="Millares 8 6" xfId="294" xr:uid="{00000000-0005-0000-0000-00001A000000}"/>
    <cellStyle name="Millares 8 6 2" xfId="1002" xr:uid="{00000000-0005-0000-0000-00001A000000}"/>
    <cellStyle name="Millares 8 6 3" xfId="1482" xr:uid="{00000000-0005-0000-0000-00001A000000}"/>
    <cellStyle name="Millares 8 6 4" xfId="1970" xr:uid="{00000000-0005-0000-0000-00001A000000}"/>
    <cellStyle name="Millares 8 7" xfId="586" xr:uid="{00000000-0005-0000-0000-000032000000}"/>
    <cellStyle name="Millares 8 7 2" xfId="1178" xr:uid="{00000000-0005-0000-0000-000032000000}"/>
    <cellStyle name="Millares 8 7 3" xfId="1658" xr:uid="{00000000-0005-0000-0000-000032000000}"/>
    <cellStyle name="Millares 8 7 4" xfId="2147" xr:uid="{00000000-0005-0000-0000-000032000000}"/>
    <cellStyle name="Millares 8 8" xfId="824" xr:uid="{00000000-0005-0000-0000-00001A000000}"/>
    <cellStyle name="Millares 8 9" xfId="1304" xr:uid="{00000000-0005-0000-0000-00001A000000}"/>
    <cellStyle name="Millares 88" xfId="780" xr:uid="{40CF08D7-A1F7-4672-B1B2-829FE2911387}"/>
    <cellStyle name="Millares 9" xfId="40" xr:uid="{00000000-0005-0000-0000-00001B000000}"/>
    <cellStyle name="Millares 9 10" xfId="1793" xr:uid="{00000000-0005-0000-0000-00001B000000}"/>
    <cellStyle name="Millares 9 2" xfId="98" xr:uid="{00000000-0005-0000-0000-00001B000000}"/>
    <cellStyle name="Millares 9 2 2" xfId="156" xr:uid="{00000000-0005-0000-0000-00001B000000}"/>
    <cellStyle name="Millares 9 2 2 2" xfId="374" xr:uid="{00000000-0005-0000-0000-00001B000000}"/>
    <cellStyle name="Millares 9 2 2 2 2" xfId="1082" xr:uid="{00000000-0005-0000-0000-00001B000000}"/>
    <cellStyle name="Millares 9 2 2 2 3" xfId="1562" xr:uid="{00000000-0005-0000-0000-00001B000000}"/>
    <cellStyle name="Millares 9 2 2 2 4" xfId="2050" xr:uid="{00000000-0005-0000-0000-00001B000000}"/>
    <cellStyle name="Millares 9 2 2 3" xfId="904" xr:uid="{00000000-0005-0000-0000-00001B000000}"/>
    <cellStyle name="Millares 9 2 2 4" xfId="1384" xr:uid="{00000000-0005-0000-0000-00001B000000}"/>
    <cellStyle name="Millares 9 2 2 5" xfId="1872" xr:uid="{00000000-0005-0000-0000-00001B000000}"/>
    <cellStyle name="Millares 9 2 3" xfId="322" xr:uid="{00000000-0005-0000-0000-00001B000000}"/>
    <cellStyle name="Millares 9 2 3 2" xfId="1030" xr:uid="{00000000-0005-0000-0000-00001B000000}"/>
    <cellStyle name="Millares 9 2 3 3" xfId="1510" xr:uid="{00000000-0005-0000-0000-00001B000000}"/>
    <cellStyle name="Millares 9 2 3 4" xfId="1998" xr:uid="{00000000-0005-0000-0000-00001B000000}"/>
    <cellStyle name="Millares 9 2 4" xfId="852" xr:uid="{00000000-0005-0000-0000-00001B000000}"/>
    <cellStyle name="Millares 9 2 5" xfId="1332" xr:uid="{00000000-0005-0000-0000-00001B000000}"/>
    <cellStyle name="Millares 9 2 6" xfId="1820" xr:uid="{00000000-0005-0000-0000-00001B000000}"/>
    <cellStyle name="Millares 9 3" xfId="128" xr:uid="{00000000-0005-0000-0000-00001B000000}"/>
    <cellStyle name="Millares 9 3 2" xfId="346" xr:uid="{00000000-0005-0000-0000-00001B000000}"/>
    <cellStyle name="Millares 9 3 2 2" xfId="1054" xr:uid="{00000000-0005-0000-0000-00001B000000}"/>
    <cellStyle name="Millares 9 3 2 3" xfId="1534" xr:uid="{00000000-0005-0000-0000-00001B000000}"/>
    <cellStyle name="Millares 9 3 2 4" xfId="2022" xr:uid="{00000000-0005-0000-0000-00001B000000}"/>
    <cellStyle name="Millares 9 3 3" xfId="876" xr:uid="{00000000-0005-0000-0000-00001B000000}"/>
    <cellStyle name="Millares 9 3 4" xfId="1356" xr:uid="{00000000-0005-0000-0000-00001B000000}"/>
    <cellStyle name="Millares 9 3 5" xfId="1844" xr:uid="{00000000-0005-0000-0000-00001B000000}"/>
    <cellStyle name="Millares 9 4" xfId="223" xr:uid="{00000000-0005-0000-0000-00001B000000}"/>
    <cellStyle name="Millares 9 4 2" xfId="408" xr:uid="{00000000-0005-0000-0000-00001B000000}"/>
    <cellStyle name="Millares 9 4 2 2" xfId="1116" xr:uid="{00000000-0005-0000-0000-00001B000000}"/>
    <cellStyle name="Millares 9 4 2 3" xfId="1596" xr:uid="{00000000-0005-0000-0000-00001B000000}"/>
    <cellStyle name="Millares 9 4 2 4" xfId="2084" xr:uid="{00000000-0005-0000-0000-00001B000000}"/>
    <cellStyle name="Millares 9 4 3" xfId="938" xr:uid="{00000000-0005-0000-0000-00001B000000}"/>
    <cellStyle name="Millares 9 4 4" xfId="1418" xr:uid="{00000000-0005-0000-0000-00001B000000}"/>
    <cellStyle name="Millares 9 4 5" xfId="1906" xr:uid="{00000000-0005-0000-0000-00001B000000}"/>
    <cellStyle name="Millares 9 5" xfId="252" xr:uid="{00000000-0005-0000-0000-00001B000000}"/>
    <cellStyle name="Millares 9 5 2" xfId="437" xr:uid="{00000000-0005-0000-0000-00001B000000}"/>
    <cellStyle name="Millares 9 5 2 2" xfId="1145" xr:uid="{00000000-0005-0000-0000-00001B000000}"/>
    <cellStyle name="Millares 9 5 2 3" xfId="1625" xr:uid="{00000000-0005-0000-0000-00001B000000}"/>
    <cellStyle name="Millares 9 5 2 4" xfId="2113" xr:uid="{00000000-0005-0000-0000-00001B000000}"/>
    <cellStyle name="Millares 9 5 3" xfId="967" xr:uid="{00000000-0005-0000-0000-00001B000000}"/>
    <cellStyle name="Millares 9 5 4" xfId="1447" xr:uid="{00000000-0005-0000-0000-00001B000000}"/>
    <cellStyle name="Millares 9 5 5" xfId="1935" xr:uid="{00000000-0005-0000-0000-00001B000000}"/>
    <cellStyle name="Millares 9 6" xfId="295" xr:uid="{00000000-0005-0000-0000-00001B000000}"/>
    <cellStyle name="Millares 9 6 2" xfId="1003" xr:uid="{00000000-0005-0000-0000-00001B000000}"/>
    <cellStyle name="Millares 9 6 3" xfId="1483" xr:uid="{00000000-0005-0000-0000-00001B000000}"/>
    <cellStyle name="Millares 9 6 4" xfId="1971" xr:uid="{00000000-0005-0000-0000-00001B000000}"/>
    <cellStyle name="Millares 9 7" xfId="783" xr:uid="{FDB10440-10B6-42EF-93FB-DCABDAC77B27}"/>
    <cellStyle name="Millares 9 7 2" xfId="1268" xr:uid="{FDB10440-10B6-42EF-93FB-DCABDAC77B27}"/>
    <cellStyle name="Millares 9 7 3" xfId="1748" xr:uid="{FDB10440-10B6-42EF-93FB-DCABDAC77B27}"/>
    <cellStyle name="Millares 9 7 4" xfId="2237" xr:uid="{FDB10440-10B6-42EF-93FB-DCABDAC77B27}"/>
    <cellStyle name="Millares 9 8" xfId="825" xr:uid="{00000000-0005-0000-0000-00001B000000}"/>
    <cellStyle name="Millares 9 9" xfId="1305" xr:uid="{00000000-0005-0000-0000-00001B000000}"/>
    <cellStyle name="Moneda [0] 2" xfId="42" xr:uid="{00000000-0005-0000-0000-00001C000000}"/>
    <cellStyle name="Moneda 10" xfId="598" xr:uid="{00000000-0005-0000-0000-000033000000}"/>
    <cellStyle name="Moneda 2" xfId="41" xr:uid="{00000000-0005-0000-0000-00001D000000}"/>
    <cellStyle name="Moneda 3" xfId="62" xr:uid="{00000000-0005-0000-0000-00001E000000}"/>
    <cellStyle name="Neutral 2" xfId="624" xr:uid="{00000000-0005-0000-0000-0000D2020000}"/>
    <cellStyle name="Neutral 3" xfId="720" xr:uid="{00000000-0005-0000-0000-00002A030000}"/>
    <cellStyle name="Normal" xfId="0" builtinId="0"/>
    <cellStyle name="Normal - Style1" xfId="696" xr:uid="{00000000-0005-0000-0000-000043000000}"/>
    <cellStyle name="Normal 10" xfId="7" xr:uid="{00000000-0005-0000-0000-000020000000}"/>
    <cellStyle name="Normal 10 10 2 2 2" xfId="566" xr:uid="{00000000-0005-0000-0000-000035000000}"/>
    <cellStyle name="Normal 10 2" xfId="43" xr:uid="{00000000-0005-0000-0000-000021000000}"/>
    <cellStyle name="Normal 10 6" xfId="605" xr:uid="{00000000-0005-0000-0000-000036000000}"/>
    <cellStyle name="Normal 1016" xfId="504" xr:uid="{00000000-0005-0000-0000-000037000000}"/>
    <cellStyle name="Normal 1018" xfId="534" xr:uid="{00000000-0005-0000-0000-000038000000}"/>
    <cellStyle name="Normal 1022" xfId="558" xr:uid="{00000000-0005-0000-0000-000039000000}"/>
    <cellStyle name="Normal 1024" xfId="511" xr:uid="{00000000-0005-0000-0000-00003A000000}"/>
    <cellStyle name="Normal 1025" xfId="561" xr:uid="{00000000-0005-0000-0000-00003B000000}"/>
    <cellStyle name="Normal 1026" xfId="560" xr:uid="{00000000-0005-0000-0000-00003C000000}"/>
    <cellStyle name="Normal 1027" xfId="562" xr:uid="{00000000-0005-0000-0000-00003D000000}"/>
    <cellStyle name="Normal 105" xfId="572" xr:uid="{00000000-0005-0000-0000-00003E000000}"/>
    <cellStyle name="Normal 107" xfId="576" xr:uid="{00000000-0005-0000-0000-00003F000000}"/>
    <cellStyle name="Normal 109" xfId="577" xr:uid="{00000000-0005-0000-0000-000040000000}"/>
    <cellStyle name="Normal 11" xfId="8" xr:uid="{00000000-0005-0000-0000-000022000000}"/>
    <cellStyle name="Normal 11 2" xfId="44" xr:uid="{00000000-0005-0000-0000-000023000000}"/>
    <cellStyle name="Normal 11 3" xfId="104" xr:uid="{00000000-0005-0000-0000-000076000000}"/>
    <cellStyle name="Normal 11 4" xfId="174" xr:uid="{00000000-0005-0000-0000-00000E000000}"/>
    <cellStyle name="Normal 12" xfId="9" xr:uid="{00000000-0005-0000-0000-000024000000}"/>
    <cellStyle name="Normal 12 10" xfId="498" xr:uid="{00000000-0005-0000-0000-000041000000}"/>
    <cellStyle name="Normal 12 2" xfId="45" xr:uid="{00000000-0005-0000-0000-000025000000}"/>
    <cellStyle name="Normal 12 2 10" xfId="494" xr:uid="{00000000-0005-0000-0000-000042000000}"/>
    <cellStyle name="Normal 12 2 2 4" xfId="502" xr:uid="{00000000-0005-0000-0000-000043000000}"/>
    <cellStyle name="Normal 12 2 2 4 2" xfId="718" xr:uid="{30ABDA5C-C4AC-44ED-A5DA-E4BF406B5806}"/>
    <cellStyle name="Normal 12 2 2 4 3" xfId="726" xr:uid="{96495BC3-44E9-4410-8C20-A8DB1E329890}"/>
    <cellStyle name="Normal 125" xfId="496" xr:uid="{00000000-0005-0000-0000-000044000000}"/>
    <cellStyle name="Normal 126" xfId="564" xr:uid="{00000000-0005-0000-0000-000045000000}"/>
    <cellStyle name="Normal 13" xfId="10" xr:uid="{00000000-0005-0000-0000-000026000000}"/>
    <cellStyle name="Normal 13 2" xfId="46" xr:uid="{00000000-0005-0000-0000-000027000000}"/>
    <cellStyle name="Normal 14" xfId="11" xr:uid="{00000000-0005-0000-0000-000028000000}"/>
    <cellStyle name="Normal 14 2" xfId="47" xr:uid="{00000000-0005-0000-0000-000029000000}"/>
    <cellStyle name="Normal 14 3" xfId="579" xr:uid="{00000000-0005-0000-0000-000046000000}"/>
    <cellStyle name="Normal 15" xfId="12" xr:uid="{00000000-0005-0000-0000-00002A000000}"/>
    <cellStyle name="Normal 15 2" xfId="48" xr:uid="{00000000-0005-0000-0000-00002B000000}"/>
    <cellStyle name="Normal 16" xfId="49" xr:uid="{00000000-0005-0000-0000-00002C000000}"/>
    <cellStyle name="Normal 17" xfId="13" xr:uid="{00000000-0005-0000-0000-00002D000000}"/>
    <cellStyle name="Normal 17 2" xfId="50" xr:uid="{00000000-0005-0000-0000-00002E000000}"/>
    <cellStyle name="Normal 18" xfId="51" xr:uid="{00000000-0005-0000-0000-00002F000000}"/>
    <cellStyle name="Normal 18 2" xfId="684" xr:uid="{00000000-0005-0000-0000-000045000000}"/>
    <cellStyle name="Normal 18 3" xfId="759" xr:uid="{9619B1F5-C0C7-41C8-AFB9-532D5B3E513A}"/>
    <cellStyle name="Normal 18 4" xfId="665" xr:uid="{00000000-0005-0000-0000-000044000000}"/>
    <cellStyle name="Normal 19" xfId="21" xr:uid="{00000000-0005-0000-0000-000030000000}"/>
    <cellStyle name="Normal 199 2 2" xfId="569" xr:uid="{00000000-0005-0000-0000-000047000000}"/>
    <cellStyle name="Normal 2" xfId="2" xr:uid="{00000000-0005-0000-0000-000031000000}"/>
    <cellStyle name="Normal 2 10" xfId="176" xr:uid="{00000000-0005-0000-0000-000010000000}"/>
    <cellStyle name="Normal 2 10 2" xfId="599" xr:uid="{00000000-0005-0000-0000-000049000000}"/>
    <cellStyle name="Normal 2 10 2 2 2" xfId="573" xr:uid="{00000000-0005-0000-0000-00004A000000}"/>
    <cellStyle name="Normal 2 2" xfId="4" xr:uid="{00000000-0005-0000-0000-000032000000}"/>
    <cellStyle name="Normal 2 2 2" xfId="17" xr:uid="{00000000-0005-0000-0000-000033000000}"/>
    <cellStyle name="Normal 2 2 2 2" xfId="52" xr:uid="{00000000-0005-0000-0000-000034000000}"/>
    <cellStyle name="Normal 2 2 2 3" xfId="495" xr:uid="{00000000-0005-0000-0000-00004B000000}"/>
    <cellStyle name="Normal 2 2 3" xfId="66" xr:uid="{00000000-0005-0000-0000-000035000000}"/>
    <cellStyle name="Normal 2 2 3 2" xfId="690" xr:uid="{00000000-0005-0000-0000-000049000000}"/>
    <cellStyle name="Normal 2 2 4" xfId="773" xr:uid="{6ADD49C5-2656-434D-8712-35D07141ACFE}"/>
    <cellStyle name="Normal 2 2 59" xfId="600" xr:uid="{00000000-0005-0000-0000-00004C000000}"/>
    <cellStyle name="Normal 2 3" xfId="64" xr:uid="{00000000-0005-0000-0000-000036000000}"/>
    <cellStyle name="Normal 2 3 2" xfId="704" xr:uid="{8EA477F3-F902-4297-8A1B-1F7DBDE793AB}"/>
    <cellStyle name="Normal 2 4" xfId="72" xr:uid="{99678F10-466D-489E-96B1-4B8BB0AFD0D5}"/>
    <cellStyle name="Normal 2 4 2" xfId="729" xr:uid="{00000000-0005-0000-0000-000032000000}"/>
    <cellStyle name="Normal 2 5" xfId="175" xr:uid="{00000000-0005-0000-0000-00000F000000}"/>
    <cellStyle name="Normal 2 6" xfId="493" xr:uid="{00000000-0005-0000-0000-000048000000}"/>
    <cellStyle name="Normal 20" xfId="63" xr:uid="{00000000-0005-0000-0000-000037000000}"/>
    <cellStyle name="Normal 21" xfId="68" xr:uid="{4DFC0050-B368-40A6-A853-A07F092FC44A}"/>
    <cellStyle name="Normal 22" xfId="161" xr:uid="{00000000-0005-0000-0000-0000DB000000}"/>
    <cellStyle name="Normal 23" xfId="487" xr:uid="{00000000-0005-0000-0000-0000D3020000}"/>
    <cellStyle name="Normal 24" xfId="799" xr:uid="{00000000-0005-0000-0000-00002D030000}"/>
    <cellStyle name="Normal 25" xfId="1762" xr:uid="{00000000-0005-0000-0000-000030030000}"/>
    <cellStyle name="Normal 26" xfId="1763" xr:uid="{00000000-0005-0000-0000-000032030000}"/>
    <cellStyle name="Normal 27" xfId="1767" xr:uid="{00000000-0005-0000-0000-000034030000}"/>
    <cellStyle name="Normal 28" xfId="1769" xr:uid="{00000000-0005-0000-0000-000036030000}"/>
    <cellStyle name="Normal 3" xfId="53" xr:uid="{00000000-0005-0000-0000-000038000000}"/>
    <cellStyle name="Normal 3 2" xfId="187" xr:uid="{00000000-0005-0000-0000-000031000000}"/>
    <cellStyle name="Normal 3 2 2" xfId="195" xr:uid="{DE5F253C-4706-4622-9891-77317D7ABEE6}"/>
    <cellStyle name="Normal 3 2 2 2" xfId="713" xr:uid="{90E8A5B5-FAD3-4A75-AFA0-10E0890C761A}"/>
    <cellStyle name="Normal 3 2 2 3" xfId="717" xr:uid="{83A69630-17AA-429C-8EC6-0C55C7E20B79}"/>
    <cellStyle name="Normal 3 2 3" xfId="711" xr:uid="{F861DD81-0F1F-4173-8976-BA0E91FD2549}"/>
    <cellStyle name="Normal 3 2 4" xfId="762" xr:uid="{990F46B6-A77F-406E-B684-8D4CF2CBAC35}"/>
    <cellStyle name="Normal 3 2 5" xfId="675" xr:uid="{00000000-0005-0000-0000-00004B000000}"/>
    <cellStyle name="Normal 3 3" xfId="194" xr:uid="{5CE79F21-8477-4B51-ACF6-5CA805EC66EC}"/>
    <cellStyle name="Normal 3 3 2" xfId="731" xr:uid="{00000000-0005-0000-0000-000034000000}"/>
    <cellStyle name="Normal 3 4" xfId="186" xr:uid="{00000000-0005-0000-0000-000030000000}"/>
    <cellStyle name="Normal 3 4 2" xfId="712" xr:uid="{EB0DF11F-98C5-4AB7-B19F-A872C745DBDE}"/>
    <cellStyle name="Normal 4" xfId="54" xr:uid="{00000000-0005-0000-0000-000039000000}"/>
    <cellStyle name="Normal 4 2" xfId="196" xr:uid="{C354E0DF-C3C5-4CA9-A531-F55855723B9B}"/>
    <cellStyle name="Normal 4 2 2" xfId="682" xr:uid="{00000000-0005-0000-0000-00004F000000}"/>
    <cellStyle name="Normal 4 2 3" xfId="755" xr:uid="{1EB6BBA0-4E1B-4BB5-93DB-340EF6148157}"/>
    <cellStyle name="Normal 4 3" xfId="188" xr:uid="{00000000-0005-0000-0000-000032000000}"/>
    <cellStyle name="Normal 4 3 2" xfId="681" xr:uid="{00000000-0005-0000-0000-000050000000}"/>
    <cellStyle name="Normal 4 4" xfId="710" xr:uid="{E59CBC82-92CE-47D7-817B-8FD5280DD78B}"/>
    <cellStyle name="Normal 4 5" xfId="757" xr:uid="{192576D4-66B0-473A-87EA-6EF85DB815F4}"/>
    <cellStyle name="Normal 4 6" xfId="662" xr:uid="{00000000-0005-0000-0000-00004D000000}"/>
    <cellStyle name="Normal 5" xfId="55" xr:uid="{00000000-0005-0000-0000-00003A000000}"/>
    <cellStyle name="Normal 5 2" xfId="613" xr:uid="{00000000-0005-0000-0000-00004F000000}"/>
    <cellStyle name="Normal 5 2 2" xfId="671" xr:uid="{00000000-0005-0000-0000-000052000000}"/>
    <cellStyle name="Normal 5 3" xfId="760" xr:uid="{9A55F012-29B9-4D59-A7A5-59936CA7B974}"/>
    <cellStyle name="Normal 5 4" xfId="784" xr:uid="{EC095524-B008-499A-876B-73490E5DC835}"/>
    <cellStyle name="Normal 6" xfId="14" xr:uid="{00000000-0005-0000-0000-00003B000000}"/>
    <cellStyle name="Normal 6 2" xfId="56" xr:uid="{00000000-0005-0000-0000-00003C000000}"/>
    <cellStyle name="Normal 6 2 2" xfId="777" xr:uid="{E28FDB4C-C646-4256-A923-623F882AA03C}"/>
    <cellStyle name="Normal 6 3" xfId="197" xr:uid="{2F2850D3-057A-4630-A5DF-99DDC033FC2D}"/>
    <cellStyle name="Normal 6 4" xfId="601" xr:uid="{00000000-0005-0000-0000-000050000000}"/>
    <cellStyle name="Normal 601" xfId="553" xr:uid="{00000000-0005-0000-0000-000051000000}"/>
    <cellStyle name="Normal 605" xfId="509" xr:uid="{00000000-0005-0000-0000-000052000000}"/>
    <cellStyle name="Normal 606" xfId="508" xr:uid="{00000000-0005-0000-0000-000053000000}"/>
    <cellStyle name="Normal 62 3" xfId="693" xr:uid="{00000000-0005-0000-0000-000053000000}"/>
    <cellStyle name="Normal 636" xfId="506" xr:uid="{00000000-0005-0000-0000-000054000000}"/>
    <cellStyle name="Normal 640" xfId="507" xr:uid="{00000000-0005-0000-0000-000055000000}"/>
    <cellStyle name="Normal 643" xfId="510" xr:uid="{00000000-0005-0000-0000-000056000000}"/>
    <cellStyle name="Normal 646" xfId="512" xr:uid="{00000000-0005-0000-0000-000057000000}"/>
    <cellStyle name="Normal 647" xfId="513" xr:uid="{00000000-0005-0000-0000-000058000000}"/>
    <cellStyle name="Normal 649" xfId="514" xr:uid="{00000000-0005-0000-0000-000059000000}"/>
    <cellStyle name="Normal 650" xfId="515" xr:uid="{00000000-0005-0000-0000-00005A000000}"/>
    <cellStyle name="Normal 651" xfId="516" xr:uid="{00000000-0005-0000-0000-00005B000000}"/>
    <cellStyle name="Normal 652" xfId="517" xr:uid="{00000000-0005-0000-0000-00005C000000}"/>
    <cellStyle name="Normal 653" xfId="518" xr:uid="{00000000-0005-0000-0000-00005D000000}"/>
    <cellStyle name="Normal 654" xfId="519" xr:uid="{00000000-0005-0000-0000-00005E000000}"/>
    <cellStyle name="Normal 655" xfId="520" xr:uid="{00000000-0005-0000-0000-00005F000000}"/>
    <cellStyle name="Normal 656" xfId="521" xr:uid="{00000000-0005-0000-0000-000060000000}"/>
    <cellStyle name="Normal 657" xfId="522" xr:uid="{00000000-0005-0000-0000-000061000000}"/>
    <cellStyle name="Normal 658" xfId="524" xr:uid="{00000000-0005-0000-0000-000062000000}"/>
    <cellStyle name="Normal 659" xfId="525" xr:uid="{00000000-0005-0000-0000-000063000000}"/>
    <cellStyle name="Normal 66 2 2 2" xfId="695" xr:uid="{00000000-0005-0000-0000-000054000000}"/>
    <cellStyle name="Normal 660" xfId="527" xr:uid="{00000000-0005-0000-0000-000064000000}"/>
    <cellStyle name="Normal 662" xfId="528" xr:uid="{00000000-0005-0000-0000-000065000000}"/>
    <cellStyle name="Normal 663" xfId="529" xr:uid="{00000000-0005-0000-0000-000066000000}"/>
    <cellStyle name="Normal 664" xfId="530" xr:uid="{00000000-0005-0000-0000-000067000000}"/>
    <cellStyle name="Normal 665" xfId="531" xr:uid="{00000000-0005-0000-0000-000068000000}"/>
    <cellStyle name="Normal 667" xfId="532" xr:uid="{00000000-0005-0000-0000-000069000000}"/>
    <cellStyle name="Normal 673" xfId="535" xr:uid="{00000000-0005-0000-0000-00006A000000}"/>
    <cellStyle name="Normal 674" xfId="536" xr:uid="{00000000-0005-0000-0000-00006B000000}"/>
    <cellStyle name="Normal 675" xfId="537" xr:uid="{00000000-0005-0000-0000-00006C000000}"/>
    <cellStyle name="Normal 676" xfId="538" xr:uid="{00000000-0005-0000-0000-00006D000000}"/>
    <cellStyle name="Normal 677" xfId="542" xr:uid="{00000000-0005-0000-0000-00006E000000}"/>
    <cellStyle name="Normal 678" xfId="543" xr:uid="{00000000-0005-0000-0000-00006F000000}"/>
    <cellStyle name="Normal 679" xfId="544" xr:uid="{00000000-0005-0000-0000-000070000000}"/>
    <cellStyle name="Normal 684" xfId="549" xr:uid="{00000000-0005-0000-0000-000071000000}"/>
    <cellStyle name="Normal 7" xfId="57" xr:uid="{00000000-0005-0000-0000-00003D000000}"/>
    <cellStyle name="Normal 7 2" xfId="616" xr:uid="{00000000-0005-0000-0000-000072000000}"/>
    <cellStyle name="Normal 713" xfId="539" xr:uid="{00000000-0005-0000-0000-000073000000}"/>
    <cellStyle name="Normal 714" xfId="540" xr:uid="{00000000-0005-0000-0000-000074000000}"/>
    <cellStyle name="Normal 715" xfId="541" xr:uid="{00000000-0005-0000-0000-000075000000}"/>
    <cellStyle name="Normal 744" xfId="559" xr:uid="{00000000-0005-0000-0000-000076000000}"/>
    <cellStyle name="Normal 8" xfId="15" xr:uid="{00000000-0005-0000-0000-00003E000000}"/>
    <cellStyle name="Normal 8 2" xfId="58" xr:uid="{00000000-0005-0000-0000-00003F000000}"/>
    <cellStyle name="Normal 8 3" xfId="589" xr:uid="{00000000-0005-0000-0000-000077000000}"/>
    <cellStyle name="Normal 802" xfId="565" xr:uid="{00000000-0005-0000-0000-000078000000}"/>
    <cellStyle name="Normal 9" xfId="16" xr:uid="{00000000-0005-0000-0000-000040000000}"/>
    <cellStyle name="Normal 9 2" xfId="59" xr:uid="{00000000-0005-0000-0000-000041000000}"/>
    <cellStyle name="Normal 944" xfId="503" xr:uid="{00000000-0005-0000-0000-000079000000}"/>
    <cellStyle name="Normal 947" xfId="505" xr:uid="{00000000-0005-0000-0000-00007A000000}"/>
    <cellStyle name="Normal 952" xfId="533" xr:uid="{00000000-0005-0000-0000-00007B000000}"/>
    <cellStyle name="Normal 957" xfId="545" xr:uid="{00000000-0005-0000-0000-00007C000000}"/>
    <cellStyle name="Normal 958" xfId="546" xr:uid="{00000000-0005-0000-0000-00007D000000}"/>
    <cellStyle name="Normal 959" xfId="547" xr:uid="{00000000-0005-0000-0000-00007E000000}"/>
    <cellStyle name="Normal 960" xfId="548" xr:uid="{00000000-0005-0000-0000-00007F000000}"/>
    <cellStyle name="Normal 961" xfId="550" xr:uid="{00000000-0005-0000-0000-000080000000}"/>
    <cellStyle name="Normal 962" xfId="551" xr:uid="{00000000-0005-0000-0000-000081000000}"/>
    <cellStyle name="Normal 963" xfId="552" xr:uid="{00000000-0005-0000-0000-000082000000}"/>
    <cellStyle name="Normal 964" xfId="554" xr:uid="{00000000-0005-0000-0000-000083000000}"/>
    <cellStyle name="Normal 965" xfId="555" xr:uid="{00000000-0005-0000-0000-000084000000}"/>
    <cellStyle name="Normal 966" xfId="556" xr:uid="{00000000-0005-0000-0000-000085000000}"/>
    <cellStyle name="Normal 967" xfId="557" xr:uid="{00000000-0005-0000-0000-000086000000}"/>
    <cellStyle name="Normal 971" xfId="526" xr:uid="{00000000-0005-0000-0000-000087000000}"/>
    <cellStyle name="Normal 986" xfId="523" xr:uid="{00000000-0005-0000-0000-000088000000}"/>
    <cellStyle name="Notas" xfId="463" builtinId="10" customBuiltin="1"/>
    <cellStyle name="Notas 2" xfId="60" xr:uid="{00000000-0005-0000-0000-000042000000}"/>
    <cellStyle name="Notas 3" xfId="631" xr:uid="{00000000-0005-0000-0000-0000F2020000}"/>
    <cellStyle name="Percent 2" xfId="105" xr:uid="{00000000-0005-0000-0000-000078000000}"/>
    <cellStyle name="Porcentaje" xfId="802" builtinId="5"/>
    <cellStyle name="Porcentaje 2" xfId="61" xr:uid="{00000000-0005-0000-0000-000043000000}"/>
    <cellStyle name="Porcentaje 2 2" xfId="609" xr:uid="{00000000-0005-0000-0000-00008A000000}"/>
    <cellStyle name="Porcentaje 2 2 2" xfId="602" xr:uid="{00000000-0005-0000-0000-00008B000000}"/>
    <cellStyle name="Porcentaje 2 2 3" xfId="715" xr:uid="{D016BAFB-3976-4434-9914-7D3E10F0ACF3}"/>
    <cellStyle name="Porcentaje 2 3" xfId="776" xr:uid="{CC99F799-6892-41FB-8435-A17C325438C4}"/>
    <cellStyle name="Porcentaje 2 4" xfId="703" xr:uid="{8D97FCB0-8234-474E-B4D5-864B4D64F129}"/>
    <cellStyle name="Porcentaje 3" xfId="190" xr:uid="{00000000-0005-0000-0000-0000F5000000}"/>
    <cellStyle name="Porcentaje 3 2" xfId="723" xr:uid="{B19FAE3D-B3E1-454C-90FF-B482690675E4}"/>
    <cellStyle name="Porcentaje 4" xfId="661" xr:uid="{00000000-0005-0000-0000-0000F3020000}"/>
    <cellStyle name="Porcentaje 4 2" xfId="734" xr:uid="{18C0C770-B3F6-4EE4-83FC-EA9B14676F33}"/>
    <cellStyle name="Result" xfId="177" xr:uid="{00000000-0005-0000-0000-000011000000}"/>
    <cellStyle name="Result 1" xfId="178" xr:uid="{00000000-0005-0000-0000-000012000000}"/>
    <cellStyle name="Result 2" xfId="179" xr:uid="{00000000-0005-0000-0000-000013000000}"/>
    <cellStyle name="Result2" xfId="180" xr:uid="{00000000-0005-0000-0000-000014000000}"/>
    <cellStyle name="Result2 1" xfId="181" xr:uid="{00000000-0005-0000-0000-000015000000}"/>
    <cellStyle name="Result2 2" xfId="182" xr:uid="{00000000-0005-0000-0000-000016000000}"/>
    <cellStyle name="Salida" xfId="458" builtinId="21" customBuiltin="1"/>
    <cellStyle name="Salida 2" xfId="626" xr:uid="{00000000-0005-0000-0000-0000F8020000}"/>
    <cellStyle name="Texto de advertencia" xfId="462" builtinId="11" customBuiltin="1"/>
    <cellStyle name="Texto de advertencia 2" xfId="630" xr:uid="{00000000-0005-0000-0000-0000F9020000}"/>
    <cellStyle name="Texto explicativo" xfId="464" builtinId="53" customBuiltin="1"/>
    <cellStyle name="Texto explicativo 2" xfId="632" xr:uid="{00000000-0005-0000-0000-0000FA020000}"/>
    <cellStyle name="Título 2" xfId="452" builtinId="17" customBuiltin="1"/>
    <cellStyle name="Título 2 2" xfId="484" xr:uid="{00000000-0005-0000-0000-0000FC020000}"/>
    <cellStyle name="Título 3" xfId="453" builtinId="18" customBuiltin="1"/>
    <cellStyle name="Título 3 2" xfId="490" xr:uid="{00000000-0005-0000-0000-0000FD020000}"/>
    <cellStyle name="Título 4" xfId="610" xr:uid="{00000000-0005-0000-0000-0000FB020000}"/>
    <cellStyle name="Título 4 2" xfId="732" xr:uid="{00000000-0005-0000-0000-000038000000}"/>
    <cellStyle name="Total" xfId="465" builtinId="25" customBuiltin="1"/>
    <cellStyle name="Total 2" xfId="633" xr:uid="{00000000-0005-0000-0000-0000FE020000}"/>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9" defaultPivotStyle="PivotStyleLight16">
    <tableStyle name="PivotStyleLight20 2" table="0" count="11" xr9:uid="{7B076699-A1DD-4C30-8FBA-2D0CB77DA137}">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BAD40F"/>
      <color rgb="FFCDC800"/>
      <color rgb="FFCCCC00"/>
      <color rgb="FFD1CC00"/>
      <color rgb="FF009900"/>
      <color rgb="FF00FF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35859</xdr:colOff>
      <xdr:row>0</xdr:row>
      <xdr:rowOff>71718</xdr:rowOff>
    </xdr:from>
    <xdr:to>
      <xdr:col>4</xdr:col>
      <xdr:colOff>227405</xdr:colOff>
      <xdr:row>3</xdr:row>
      <xdr:rowOff>129764</xdr:rowOff>
    </xdr:to>
    <xdr:pic>
      <xdr:nvPicPr>
        <xdr:cNvPr id="2" name="Imagen 1">
          <a:extLst>
            <a:ext uri="{FF2B5EF4-FFF2-40B4-BE49-F238E27FC236}">
              <a16:creationId xmlns:a16="http://schemas.microsoft.com/office/drawing/2014/main" id="{E27B1BE5-EE38-4FFB-8F25-CDE3567FC24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3647" y="71718"/>
          <a:ext cx="2504440" cy="5600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26894</xdr:colOff>
      <xdr:row>0</xdr:row>
      <xdr:rowOff>98612</xdr:rowOff>
    </xdr:from>
    <xdr:to>
      <xdr:col>1</xdr:col>
      <xdr:colOff>2531334</xdr:colOff>
      <xdr:row>3</xdr:row>
      <xdr:rowOff>129764</xdr:rowOff>
    </xdr:to>
    <xdr:pic>
      <xdr:nvPicPr>
        <xdr:cNvPr id="2" name="Imagen 1">
          <a:extLst>
            <a:ext uri="{FF2B5EF4-FFF2-40B4-BE49-F238E27FC236}">
              <a16:creationId xmlns:a16="http://schemas.microsoft.com/office/drawing/2014/main" id="{37B041C8-FE29-415F-9116-D581864DAA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6847" y="98612"/>
          <a:ext cx="2504440" cy="5600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26894</xdr:colOff>
      <xdr:row>0</xdr:row>
      <xdr:rowOff>71718</xdr:rowOff>
    </xdr:from>
    <xdr:to>
      <xdr:col>1</xdr:col>
      <xdr:colOff>2531334</xdr:colOff>
      <xdr:row>3</xdr:row>
      <xdr:rowOff>132454</xdr:rowOff>
    </xdr:to>
    <xdr:pic>
      <xdr:nvPicPr>
        <xdr:cNvPr id="2" name="Imagen 1">
          <a:extLst>
            <a:ext uri="{FF2B5EF4-FFF2-40B4-BE49-F238E27FC236}">
              <a16:creationId xmlns:a16="http://schemas.microsoft.com/office/drawing/2014/main" id="{D69710E5-640E-4739-9F50-308B69C6105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788" y="71718"/>
          <a:ext cx="2504440" cy="5600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0</xdr:colOff>
      <xdr:row>762</xdr:row>
      <xdr:rowOff>0</xdr:rowOff>
    </xdr:from>
    <xdr:to>
      <xdr:col>6</xdr:col>
      <xdr:colOff>304800</xdr:colOff>
      <xdr:row>763</xdr:row>
      <xdr:rowOff>99054</xdr:rowOff>
    </xdr:to>
    <xdr:sp macro="" textlink="">
      <xdr:nvSpPr>
        <xdr:cNvPr id="1030" name="AutoShape 6" descr="blob:https://web.whatsapp.com/90aab7f9-7c45-4ed5-861e-35110ccaf442">
          <a:extLst>
            <a:ext uri="{FF2B5EF4-FFF2-40B4-BE49-F238E27FC236}">
              <a16:creationId xmlns:a16="http://schemas.microsoft.com/office/drawing/2014/main" id="{714525D4-E1B6-4C3E-ABBC-6C35743D55F9}"/>
            </a:ext>
          </a:extLst>
        </xdr:cNvPr>
        <xdr:cNvSpPr>
          <a:spLocks noChangeAspect="1" noChangeArrowheads="1"/>
        </xdr:cNvSpPr>
      </xdr:nvSpPr>
      <xdr:spPr bwMode="auto">
        <a:xfrm>
          <a:off x="8290560" y="929030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26894</xdr:colOff>
      <xdr:row>0</xdr:row>
      <xdr:rowOff>62752</xdr:rowOff>
    </xdr:from>
    <xdr:to>
      <xdr:col>2</xdr:col>
      <xdr:colOff>1960058</xdr:colOff>
      <xdr:row>3</xdr:row>
      <xdr:rowOff>111834</xdr:rowOff>
    </xdr:to>
    <xdr:pic>
      <xdr:nvPicPr>
        <xdr:cNvPr id="4" name="Imagen 3">
          <a:extLst>
            <a:ext uri="{FF2B5EF4-FFF2-40B4-BE49-F238E27FC236}">
              <a16:creationId xmlns:a16="http://schemas.microsoft.com/office/drawing/2014/main" id="{E74EC930-C6A4-4489-AACF-D8757A869A6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7906" y="62752"/>
          <a:ext cx="2504440" cy="56007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fo@avalon.com.py" TargetMode="External"/><Relationship Id="rId1" Type="http://schemas.openxmlformats.org/officeDocument/2006/relationships/hyperlink" Target="http://www.avalon.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F1CFC-AAB3-4043-B0FA-73D65430D3A1}">
  <dimension ref="A1:R217"/>
  <sheetViews>
    <sheetView showGridLines="0" topLeftCell="B32" zoomScale="85" zoomScaleNormal="85" workbookViewId="0">
      <selection activeCell="C52" sqref="C52"/>
    </sheetView>
  </sheetViews>
  <sheetFormatPr baseColWidth="10" defaultColWidth="11.5546875" defaultRowHeight="12"/>
  <cols>
    <col min="1" max="2" width="11.5546875" style="10"/>
    <col min="3" max="3" width="4.44140625" style="10" customWidth="1"/>
    <col min="4" max="4" width="29.33203125" style="10" customWidth="1"/>
    <col min="5" max="5" width="11.44140625" style="10" customWidth="1"/>
    <col min="6" max="6" width="12.109375" style="10" customWidth="1"/>
    <col min="7" max="11" width="11.44140625" style="10" customWidth="1"/>
    <col min="12" max="13" width="15.6640625" style="10" customWidth="1"/>
    <col min="14" max="14" width="19.88671875" style="10" customWidth="1"/>
    <col min="15" max="15" width="22.109375" style="10" customWidth="1"/>
    <col min="16" max="16384" width="11.5546875" style="10"/>
  </cols>
  <sheetData>
    <row r="1" spans="3:18" ht="15.6" customHeight="1"/>
    <row r="5" spans="3:18" s="334" customFormat="1" ht="13.2">
      <c r="C5" s="405" t="s">
        <v>274</v>
      </c>
      <c r="D5" s="405"/>
      <c r="E5" s="405"/>
      <c r="F5" s="405"/>
      <c r="G5" s="405"/>
      <c r="H5" s="405"/>
      <c r="I5" s="405"/>
      <c r="J5" s="405"/>
    </row>
    <row r="6" spans="3:18" ht="12.6" customHeight="1">
      <c r="C6" s="25" t="s">
        <v>683</v>
      </c>
      <c r="D6" s="26"/>
      <c r="E6" s="23"/>
      <c r="F6" s="23"/>
      <c r="G6" s="23"/>
      <c r="H6" s="23"/>
      <c r="I6" s="23"/>
      <c r="J6" s="23"/>
    </row>
    <row r="7" spans="3:18" ht="12.6" customHeight="1">
      <c r="C7" s="25" t="s">
        <v>684</v>
      </c>
      <c r="D7" s="26"/>
      <c r="E7" s="23"/>
      <c r="F7" s="23"/>
      <c r="G7" s="23"/>
      <c r="H7" s="23"/>
      <c r="I7" s="23"/>
      <c r="J7" s="23"/>
    </row>
    <row r="8" spans="3:18" ht="19.95" customHeight="1">
      <c r="D8" s="23"/>
      <c r="E8" s="23"/>
      <c r="F8" s="23"/>
      <c r="G8" s="23"/>
      <c r="H8" s="23"/>
      <c r="I8" s="23"/>
      <c r="J8" s="23"/>
      <c r="K8" s="23"/>
    </row>
    <row r="9" spans="3:18" ht="15.6">
      <c r="C9" s="436" t="s">
        <v>551</v>
      </c>
      <c r="D9" s="436"/>
      <c r="E9" s="436"/>
      <c r="F9" s="436"/>
      <c r="G9" s="436"/>
      <c r="H9" s="436"/>
      <c r="I9" s="436"/>
      <c r="J9" s="436"/>
      <c r="K9" s="436"/>
      <c r="L9" s="22"/>
      <c r="M9" s="22"/>
      <c r="N9" s="22"/>
      <c r="O9" s="22"/>
      <c r="P9" s="22"/>
    </row>
    <row r="10" spans="3:18" ht="15" customHeight="1">
      <c r="C10" s="429" t="s">
        <v>726</v>
      </c>
      <c r="D10" s="429"/>
      <c r="E10" s="429"/>
      <c r="F10" s="429"/>
      <c r="G10" s="429"/>
      <c r="H10" s="429"/>
      <c r="I10" s="429"/>
      <c r="J10" s="429"/>
      <c r="K10" s="429"/>
      <c r="L10" s="52"/>
      <c r="M10" s="31"/>
      <c r="N10" s="31"/>
      <c r="O10" s="31"/>
      <c r="P10" s="31"/>
      <c r="Q10" s="31"/>
      <c r="R10" s="31"/>
    </row>
    <row r="11" spans="3:18" ht="15" customHeight="1">
      <c r="C11" s="53"/>
      <c r="D11" s="53"/>
      <c r="E11" s="53"/>
      <c r="F11" s="53"/>
      <c r="G11" s="53"/>
      <c r="H11" s="53"/>
      <c r="I11" s="53"/>
      <c r="J11" s="53"/>
      <c r="K11" s="53"/>
      <c r="L11" s="52"/>
      <c r="M11" s="31"/>
      <c r="N11" s="31"/>
      <c r="O11" s="31"/>
      <c r="P11" s="31"/>
      <c r="Q11" s="31"/>
      <c r="R11" s="31"/>
    </row>
    <row r="12" spans="3:18" ht="13.2">
      <c r="C12" s="27" t="s">
        <v>534</v>
      </c>
      <c r="D12" s="27" t="s">
        <v>535</v>
      </c>
      <c r="E12" s="28"/>
      <c r="F12" s="28"/>
      <c r="G12" s="28"/>
      <c r="H12" s="28"/>
      <c r="I12" s="28"/>
      <c r="J12" s="29"/>
      <c r="K12" s="29"/>
      <c r="L12" s="29"/>
      <c r="M12" s="29"/>
      <c r="N12" s="31"/>
      <c r="O12" s="31"/>
      <c r="P12" s="31"/>
      <c r="Q12" s="31"/>
      <c r="R12" s="31"/>
    </row>
    <row r="13" spans="3:18" ht="13.2">
      <c r="C13" s="30"/>
      <c r="D13" s="30"/>
      <c r="E13" s="30"/>
      <c r="F13" s="30"/>
      <c r="G13" s="30"/>
      <c r="H13" s="30"/>
      <c r="I13" s="30"/>
      <c r="J13" s="31"/>
      <c r="K13" s="31"/>
      <c r="L13" s="31"/>
      <c r="M13" s="31"/>
      <c r="N13" s="31"/>
      <c r="O13" s="31"/>
      <c r="P13" s="31"/>
      <c r="Q13" s="31"/>
      <c r="R13" s="31"/>
    </row>
    <row r="14" spans="3:18" ht="13.2">
      <c r="C14" s="30" t="s">
        <v>707</v>
      </c>
      <c r="D14" s="30" t="s">
        <v>517</v>
      </c>
      <c r="E14" s="30"/>
      <c r="F14" s="30"/>
      <c r="G14" s="30" t="s">
        <v>274</v>
      </c>
      <c r="H14" s="30"/>
      <c r="I14" s="30"/>
      <c r="J14" s="31"/>
      <c r="K14" s="31"/>
      <c r="L14" s="31"/>
      <c r="M14" s="31"/>
      <c r="N14" s="31"/>
      <c r="O14" s="31"/>
      <c r="P14" s="31"/>
      <c r="Q14" s="31"/>
      <c r="R14" s="31"/>
    </row>
    <row r="15" spans="3:18" ht="13.2">
      <c r="C15" s="30" t="s">
        <v>708</v>
      </c>
      <c r="D15" s="30" t="s">
        <v>518</v>
      </c>
      <c r="E15" s="30"/>
      <c r="F15" s="30"/>
      <c r="G15" s="30" t="s">
        <v>531</v>
      </c>
      <c r="H15" s="30"/>
      <c r="I15" s="30"/>
      <c r="J15" s="31"/>
      <c r="K15" s="31"/>
      <c r="L15" s="31"/>
      <c r="M15" s="31"/>
      <c r="N15" s="31"/>
      <c r="O15" s="31"/>
      <c r="P15" s="31"/>
      <c r="Q15" s="31"/>
      <c r="R15" s="31"/>
    </row>
    <row r="16" spans="3:18" ht="13.2">
      <c r="C16" s="30" t="s">
        <v>709</v>
      </c>
      <c r="D16" s="30" t="s">
        <v>519</v>
      </c>
      <c r="E16" s="30"/>
      <c r="F16" s="30"/>
      <c r="G16" s="30" t="s">
        <v>273</v>
      </c>
      <c r="H16" s="30"/>
      <c r="I16" s="30"/>
      <c r="J16" s="31"/>
      <c r="K16" s="31"/>
      <c r="L16" s="31"/>
      <c r="M16" s="31"/>
      <c r="N16" s="31"/>
      <c r="O16" s="31"/>
      <c r="P16" s="31"/>
      <c r="Q16" s="31"/>
      <c r="R16" s="31"/>
    </row>
    <row r="17" spans="1:18" ht="13.2">
      <c r="C17" s="30" t="s">
        <v>710</v>
      </c>
      <c r="D17" s="30" t="s">
        <v>520</v>
      </c>
      <c r="E17" s="30"/>
      <c r="F17" s="30"/>
      <c r="G17" s="30" t="s">
        <v>532</v>
      </c>
      <c r="H17" s="30"/>
      <c r="I17" s="30"/>
      <c r="J17" s="31"/>
      <c r="K17" s="31"/>
      <c r="L17" s="31"/>
      <c r="M17" s="31"/>
      <c r="N17" s="31"/>
      <c r="O17" s="31"/>
      <c r="P17" s="31"/>
      <c r="Q17" s="31"/>
      <c r="R17" s="31"/>
    </row>
    <row r="18" spans="1:18" ht="13.2">
      <c r="C18" s="30" t="s">
        <v>711</v>
      </c>
      <c r="D18" s="30" t="s">
        <v>521</v>
      </c>
      <c r="E18" s="30"/>
      <c r="F18" s="30"/>
      <c r="G18" s="30" t="s">
        <v>272</v>
      </c>
      <c r="H18" s="30"/>
      <c r="I18" s="30"/>
      <c r="J18" s="31"/>
      <c r="K18" s="31"/>
      <c r="L18" s="31"/>
      <c r="M18" s="31"/>
      <c r="N18" s="31"/>
      <c r="O18" s="31"/>
      <c r="P18" s="31"/>
      <c r="Q18" s="31"/>
      <c r="R18" s="31"/>
    </row>
    <row r="19" spans="1:18" ht="13.2">
      <c r="C19" s="30" t="s">
        <v>712</v>
      </c>
      <c r="D19" s="30" t="s">
        <v>522</v>
      </c>
      <c r="E19" s="30"/>
      <c r="F19" s="30"/>
      <c r="G19" s="32" t="s">
        <v>271</v>
      </c>
      <c r="H19" s="30"/>
      <c r="I19" s="30"/>
      <c r="J19" s="31"/>
      <c r="K19" s="31"/>
      <c r="L19" s="31"/>
      <c r="M19" s="31"/>
      <c r="N19" s="31"/>
      <c r="O19" s="54"/>
      <c r="P19" s="31"/>
      <c r="Q19" s="31"/>
      <c r="R19" s="31"/>
    </row>
    <row r="20" spans="1:18" ht="13.2">
      <c r="C20" s="30" t="s">
        <v>713</v>
      </c>
      <c r="D20" s="30" t="s">
        <v>523</v>
      </c>
      <c r="E20" s="30"/>
      <c r="F20" s="30"/>
      <c r="G20" s="32" t="s">
        <v>270</v>
      </c>
      <c r="H20" s="30"/>
      <c r="I20" s="30"/>
      <c r="J20" s="31"/>
      <c r="K20" s="31"/>
      <c r="L20" s="31"/>
      <c r="M20" s="31"/>
      <c r="N20" s="31"/>
      <c r="O20" s="31"/>
      <c r="P20" s="31"/>
      <c r="Q20" s="31"/>
      <c r="R20" s="31"/>
    </row>
    <row r="21" spans="1:18" ht="13.2">
      <c r="C21" s="30" t="s">
        <v>714</v>
      </c>
      <c r="D21" s="30" t="s">
        <v>524</v>
      </c>
      <c r="E21" s="30"/>
      <c r="F21" s="30"/>
      <c r="G21" s="30" t="s">
        <v>532</v>
      </c>
      <c r="H21" s="30"/>
      <c r="I21" s="30"/>
      <c r="J21" s="31"/>
      <c r="K21" s="31"/>
      <c r="L21" s="31"/>
      <c r="M21" s="31"/>
      <c r="N21" s="31"/>
      <c r="O21" s="31"/>
      <c r="P21" s="31"/>
      <c r="Q21" s="31"/>
      <c r="R21" s="31"/>
    </row>
    <row r="22" spans="1:18" ht="13.2">
      <c r="C22" s="31"/>
      <c r="D22" s="31"/>
      <c r="E22" s="31"/>
      <c r="F22" s="31"/>
      <c r="G22" s="31"/>
      <c r="H22" s="31"/>
      <c r="I22" s="31"/>
      <c r="J22" s="31"/>
      <c r="K22" s="31"/>
      <c r="L22" s="31"/>
      <c r="M22" s="31"/>
      <c r="N22" s="31"/>
      <c r="O22" s="31"/>
      <c r="P22" s="31"/>
      <c r="Q22" s="31"/>
      <c r="R22" s="31"/>
    </row>
    <row r="23" spans="1:18" ht="13.2">
      <c r="C23" s="27" t="s">
        <v>536</v>
      </c>
      <c r="D23" s="27" t="s">
        <v>537</v>
      </c>
      <c r="E23" s="27"/>
      <c r="F23" s="27"/>
      <c r="G23" s="30"/>
      <c r="H23" s="27"/>
      <c r="I23" s="30"/>
      <c r="J23" s="27"/>
      <c r="K23" s="27"/>
      <c r="L23" s="34"/>
      <c r="M23" s="34"/>
      <c r="N23" s="31"/>
      <c r="O23" s="31"/>
      <c r="P23" s="31"/>
      <c r="Q23" s="31"/>
      <c r="R23" s="31"/>
    </row>
    <row r="24" spans="1:18" ht="13.2">
      <c r="C24" s="30"/>
      <c r="D24" s="30"/>
      <c r="E24" s="30"/>
      <c r="F24" s="30"/>
      <c r="G24" s="30"/>
      <c r="H24" s="30"/>
      <c r="I24" s="30"/>
      <c r="J24" s="30"/>
      <c r="K24" s="30"/>
      <c r="L24" s="31"/>
      <c r="M24" s="31"/>
      <c r="N24" s="31"/>
      <c r="O24" s="31"/>
      <c r="P24" s="31"/>
      <c r="Q24" s="31"/>
      <c r="R24" s="31"/>
    </row>
    <row r="25" spans="1:18" ht="13.2">
      <c r="C25" s="30" t="s">
        <v>715</v>
      </c>
      <c r="D25" s="30" t="s">
        <v>525</v>
      </c>
      <c r="E25" s="30"/>
      <c r="F25" s="30"/>
      <c r="G25" s="33">
        <v>39638</v>
      </c>
      <c r="H25" s="30"/>
      <c r="I25" s="30"/>
      <c r="J25" s="30"/>
      <c r="K25" s="30"/>
      <c r="L25" s="31"/>
      <c r="M25" s="31"/>
      <c r="N25" s="31"/>
      <c r="O25" s="31"/>
      <c r="P25" s="31"/>
      <c r="Q25" s="31"/>
      <c r="R25" s="31"/>
    </row>
    <row r="26" spans="1:18" ht="13.2">
      <c r="C26" s="30" t="s">
        <v>716</v>
      </c>
      <c r="D26" s="30" t="s">
        <v>526</v>
      </c>
      <c r="E26" s="30"/>
      <c r="F26" s="30"/>
      <c r="G26" s="25">
        <v>590</v>
      </c>
      <c r="H26" s="30"/>
      <c r="I26" s="30"/>
      <c r="J26" s="30"/>
      <c r="K26" s="30"/>
      <c r="L26" s="31"/>
      <c r="M26" s="31"/>
      <c r="N26" s="31"/>
      <c r="O26" s="31"/>
      <c r="P26" s="31"/>
      <c r="Q26" s="31"/>
      <c r="R26" s="31"/>
    </row>
    <row r="27" spans="1:18" ht="13.2">
      <c r="C27" s="30" t="s">
        <v>717</v>
      </c>
      <c r="D27" s="30" t="s">
        <v>527</v>
      </c>
      <c r="E27" s="30"/>
      <c r="F27" s="30"/>
      <c r="G27" s="25" t="s">
        <v>533</v>
      </c>
      <c r="H27" s="30"/>
      <c r="I27" s="30"/>
      <c r="J27" s="30"/>
      <c r="K27" s="30"/>
      <c r="L27" s="31"/>
      <c r="M27" s="31"/>
      <c r="N27" s="31"/>
      <c r="O27" s="31"/>
      <c r="P27" s="31"/>
      <c r="Q27" s="31"/>
      <c r="R27" s="31"/>
    </row>
    <row r="28" spans="1:18" ht="13.2">
      <c r="C28" s="30" t="s">
        <v>718</v>
      </c>
      <c r="D28" s="30" t="s">
        <v>528</v>
      </c>
      <c r="E28" s="30"/>
      <c r="F28" s="30"/>
      <c r="G28" s="33">
        <v>41204</v>
      </c>
      <c r="H28" s="30"/>
      <c r="I28" s="30"/>
      <c r="J28" s="30"/>
      <c r="K28" s="30"/>
      <c r="L28" s="31"/>
      <c r="M28" s="31"/>
      <c r="N28" s="31"/>
      <c r="O28" s="31"/>
      <c r="P28" s="31"/>
      <c r="Q28" s="31"/>
      <c r="R28" s="31"/>
    </row>
    <row r="29" spans="1:18" ht="13.2">
      <c r="C29" s="30" t="s">
        <v>479</v>
      </c>
      <c r="D29" s="30" t="s">
        <v>529</v>
      </c>
      <c r="E29" s="30"/>
      <c r="F29" s="30"/>
      <c r="G29" s="33">
        <v>41348</v>
      </c>
      <c r="H29" s="30"/>
      <c r="I29" s="30"/>
      <c r="J29" s="30"/>
      <c r="K29" s="30"/>
      <c r="L29" s="31"/>
      <c r="M29" s="31"/>
      <c r="N29" s="31"/>
      <c r="O29" s="31"/>
      <c r="P29" s="31"/>
      <c r="Q29" s="31"/>
      <c r="R29" s="31"/>
    </row>
    <row r="30" spans="1:18" ht="13.2">
      <c r="C30" s="30" t="s">
        <v>479</v>
      </c>
      <c r="D30" s="30" t="s">
        <v>530</v>
      </c>
      <c r="E30" s="30"/>
      <c r="F30" s="30"/>
      <c r="G30" s="33">
        <v>42292</v>
      </c>
      <c r="H30" s="30"/>
      <c r="I30" s="30"/>
      <c r="J30" s="30"/>
      <c r="K30" s="30"/>
      <c r="L30" s="31"/>
      <c r="M30" s="31"/>
      <c r="N30" s="31"/>
      <c r="O30" s="31"/>
      <c r="P30" s="31"/>
      <c r="Q30" s="31"/>
      <c r="R30" s="31"/>
    </row>
    <row r="31" spans="1:18" ht="13.2">
      <c r="C31" s="30" t="s">
        <v>719</v>
      </c>
      <c r="D31" s="30" t="s">
        <v>526</v>
      </c>
      <c r="E31" s="30"/>
      <c r="F31" s="30"/>
      <c r="G31" s="25">
        <v>245</v>
      </c>
      <c r="H31" s="30"/>
      <c r="I31" s="30"/>
      <c r="J31" s="30"/>
      <c r="K31" s="30"/>
      <c r="L31" s="31"/>
      <c r="M31" s="31"/>
      <c r="N31" s="31"/>
      <c r="O31" s="31"/>
      <c r="P31" s="31"/>
      <c r="Q31" s="31"/>
      <c r="R31" s="31"/>
    </row>
    <row r="32" spans="1:18" ht="13.2">
      <c r="A32" s="10" t="s">
        <v>269</v>
      </c>
      <c r="C32" s="30" t="s">
        <v>479</v>
      </c>
      <c r="D32" s="30" t="s">
        <v>526</v>
      </c>
      <c r="E32" s="30"/>
      <c r="F32" s="30"/>
      <c r="G32" s="25">
        <v>245</v>
      </c>
      <c r="H32" s="30"/>
      <c r="I32" s="30"/>
      <c r="J32" s="30"/>
      <c r="K32" s="30"/>
      <c r="L32" s="31"/>
      <c r="M32" s="31"/>
      <c r="N32" s="31"/>
      <c r="O32" s="31"/>
      <c r="P32" s="31"/>
      <c r="Q32" s="31"/>
      <c r="R32" s="31"/>
    </row>
    <row r="33" spans="3:18" ht="13.2">
      <c r="C33" s="30" t="s">
        <v>479</v>
      </c>
      <c r="D33" s="30" t="s">
        <v>526</v>
      </c>
      <c r="E33" s="30"/>
      <c r="F33" s="30"/>
      <c r="G33" s="25">
        <v>1</v>
      </c>
      <c r="H33" s="30"/>
      <c r="I33" s="30"/>
      <c r="J33" s="30"/>
      <c r="K33" s="30"/>
      <c r="L33" s="31"/>
      <c r="M33" s="31"/>
      <c r="N33" s="31"/>
      <c r="O33" s="31"/>
      <c r="P33" s="31"/>
      <c r="Q33" s="31"/>
      <c r="R33" s="31"/>
    </row>
    <row r="34" spans="3:18" ht="13.2">
      <c r="C34" s="30"/>
      <c r="D34" s="30"/>
      <c r="E34" s="30"/>
      <c r="F34" s="30"/>
      <c r="G34" s="30"/>
      <c r="H34" s="30"/>
      <c r="I34" s="30"/>
      <c r="J34" s="30"/>
      <c r="K34" s="30"/>
      <c r="L34" s="31"/>
      <c r="M34" s="31"/>
      <c r="N34" s="31"/>
      <c r="O34" s="31"/>
      <c r="P34" s="31"/>
      <c r="Q34" s="31"/>
      <c r="R34" s="31"/>
    </row>
    <row r="35" spans="3:18" ht="13.2">
      <c r="C35" s="27" t="s">
        <v>480</v>
      </c>
      <c r="D35" s="27" t="s">
        <v>481</v>
      </c>
      <c r="E35" s="27"/>
      <c r="F35" s="27"/>
      <c r="G35" s="27"/>
      <c r="H35" s="27"/>
      <c r="I35" s="27"/>
      <c r="J35" s="27"/>
      <c r="K35" s="27"/>
      <c r="L35" s="34"/>
      <c r="M35" s="34"/>
      <c r="N35" s="31"/>
      <c r="O35" s="31"/>
      <c r="P35" s="31"/>
      <c r="Q35" s="31"/>
      <c r="R35" s="31"/>
    </row>
    <row r="36" spans="3:18" ht="13.2">
      <c r="C36" s="34"/>
      <c r="D36" s="34"/>
      <c r="E36" s="34"/>
      <c r="F36" s="34"/>
      <c r="G36" s="34"/>
      <c r="H36" s="34"/>
      <c r="I36" s="34"/>
      <c r="J36" s="34"/>
      <c r="K36" s="34"/>
      <c r="L36" s="34"/>
      <c r="M36" s="34"/>
      <c r="N36" s="31"/>
      <c r="O36" s="31"/>
      <c r="P36" s="31"/>
      <c r="Q36" s="31"/>
      <c r="R36" s="31"/>
    </row>
    <row r="37" spans="3:18" ht="15" customHeight="1">
      <c r="C37" s="412" t="s">
        <v>727</v>
      </c>
      <c r="D37" s="413"/>
      <c r="E37" s="413"/>
      <c r="F37" s="414"/>
      <c r="G37" s="412" t="s">
        <v>728</v>
      </c>
      <c r="H37" s="413"/>
      <c r="I37" s="413"/>
      <c r="J37" s="413"/>
      <c r="K37" s="413"/>
      <c r="L37" s="55"/>
      <c r="M37" s="55"/>
      <c r="N37" s="56"/>
      <c r="O37" s="56"/>
      <c r="P37" s="31"/>
      <c r="Q37" s="31"/>
      <c r="R37" s="31"/>
    </row>
    <row r="38" spans="3:18" ht="15" customHeight="1">
      <c r="C38" s="412" t="s">
        <v>729</v>
      </c>
      <c r="D38" s="413"/>
      <c r="E38" s="413"/>
      <c r="F38" s="413"/>
      <c r="G38" s="413"/>
      <c r="H38" s="413"/>
      <c r="I38" s="413"/>
      <c r="J38" s="413"/>
      <c r="K38" s="413"/>
      <c r="L38" s="277"/>
      <c r="M38" s="57"/>
      <c r="N38" s="57"/>
      <c r="O38" s="57"/>
      <c r="P38" s="31"/>
      <c r="Q38" s="31"/>
      <c r="R38" s="31"/>
    </row>
    <row r="39" spans="3:18" ht="15" customHeight="1">
      <c r="C39" s="410" t="s">
        <v>489</v>
      </c>
      <c r="D39" s="410"/>
      <c r="E39" s="410"/>
      <c r="F39" s="410"/>
      <c r="G39" s="410" t="s">
        <v>501</v>
      </c>
      <c r="H39" s="410"/>
      <c r="I39" s="410"/>
      <c r="J39" s="410"/>
      <c r="K39" s="410"/>
      <c r="L39" s="278"/>
      <c r="M39" s="58"/>
      <c r="N39" s="420"/>
      <c r="O39" s="420"/>
      <c r="P39" s="31"/>
      <c r="Q39" s="31"/>
      <c r="R39" s="31"/>
    </row>
    <row r="40" spans="3:18" ht="15" customHeight="1">
      <c r="C40" s="410" t="s">
        <v>490</v>
      </c>
      <c r="D40" s="410"/>
      <c r="E40" s="410"/>
      <c r="F40" s="410"/>
      <c r="G40" s="410" t="s">
        <v>491</v>
      </c>
      <c r="H40" s="410"/>
      <c r="I40" s="410"/>
      <c r="J40" s="410"/>
      <c r="K40" s="410"/>
      <c r="L40" s="278"/>
      <c r="M40" s="58"/>
      <c r="N40" s="56"/>
      <c r="O40" s="56"/>
      <c r="P40" s="31"/>
      <c r="Q40" s="31"/>
      <c r="R40" s="31"/>
    </row>
    <row r="41" spans="3:18" ht="15" customHeight="1">
      <c r="C41" s="410" t="s">
        <v>424</v>
      </c>
      <c r="D41" s="410"/>
      <c r="E41" s="410"/>
      <c r="F41" s="410"/>
      <c r="G41" s="410" t="s">
        <v>492</v>
      </c>
      <c r="H41" s="410"/>
      <c r="I41" s="410"/>
      <c r="J41" s="410"/>
      <c r="K41" s="410"/>
      <c r="L41" s="278"/>
      <c r="M41" s="58"/>
      <c r="N41" s="56"/>
      <c r="O41" s="56"/>
      <c r="P41" s="31"/>
      <c r="Q41" s="31"/>
      <c r="R41" s="31"/>
    </row>
    <row r="42" spans="3:18" ht="15" customHeight="1">
      <c r="C42" s="410" t="s">
        <v>424</v>
      </c>
      <c r="D42" s="410"/>
      <c r="E42" s="410"/>
      <c r="F42" s="410"/>
      <c r="G42" s="410" t="s">
        <v>493</v>
      </c>
      <c r="H42" s="410"/>
      <c r="I42" s="410"/>
      <c r="J42" s="410"/>
      <c r="K42" s="410"/>
      <c r="L42" s="278"/>
      <c r="M42" s="58"/>
      <c r="N42" s="56"/>
      <c r="O42" s="56"/>
      <c r="P42" s="31"/>
      <c r="Q42" s="31"/>
      <c r="R42" s="31"/>
    </row>
    <row r="43" spans="3:18" ht="15" customHeight="1">
      <c r="C43" s="410" t="s">
        <v>424</v>
      </c>
      <c r="D43" s="410"/>
      <c r="E43" s="410"/>
      <c r="F43" s="410"/>
      <c r="G43" s="410" t="s">
        <v>494</v>
      </c>
      <c r="H43" s="410"/>
      <c r="I43" s="410"/>
      <c r="J43" s="410"/>
      <c r="K43" s="410"/>
      <c r="L43" s="278"/>
      <c r="M43" s="58"/>
      <c r="N43" s="56"/>
      <c r="O43" s="56"/>
      <c r="P43" s="31"/>
      <c r="Q43" s="31"/>
      <c r="R43" s="31"/>
    </row>
    <row r="44" spans="3:18" ht="15" customHeight="1">
      <c r="C44" s="410" t="s">
        <v>503</v>
      </c>
      <c r="D44" s="410"/>
      <c r="E44" s="410"/>
      <c r="F44" s="410"/>
      <c r="G44" s="410" t="s">
        <v>495</v>
      </c>
      <c r="H44" s="410"/>
      <c r="I44" s="410"/>
      <c r="J44" s="410"/>
      <c r="K44" s="410"/>
      <c r="L44" s="278"/>
      <c r="M44" s="58"/>
      <c r="N44" s="56"/>
      <c r="O44" s="56"/>
      <c r="P44" s="31"/>
      <c r="Q44" s="31"/>
      <c r="R44" s="31"/>
    </row>
    <row r="45" spans="3:18" ht="15" customHeight="1">
      <c r="C45" s="412" t="s">
        <v>730</v>
      </c>
      <c r="D45" s="413"/>
      <c r="E45" s="413"/>
      <c r="F45" s="413"/>
      <c r="G45" s="413"/>
      <c r="H45" s="413"/>
      <c r="I45" s="413"/>
      <c r="J45" s="413"/>
      <c r="K45" s="413"/>
      <c r="L45" s="277"/>
      <c r="M45" s="57"/>
      <c r="N45" s="57"/>
      <c r="O45" s="57"/>
      <c r="P45" s="31"/>
      <c r="Q45" s="31"/>
      <c r="R45" s="31"/>
    </row>
    <row r="46" spans="3:18" ht="15" customHeight="1">
      <c r="C46" s="410" t="s">
        <v>504</v>
      </c>
      <c r="D46" s="410"/>
      <c r="E46" s="410"/>
      <c r="F46" s="410"/>
      <c r="G46" s="410" t="s">
        <v>494</v>
      </c>
      <c r="H46" s="410"/>
      <c r="I46" s="410"/>
      <c r="J46" s="410"/>
      <c r="K46" s="410"/>
      <c r="L46" s="278"/>
      <c r="M46" s="58"/>
      <c r="N46" s="56"/>
      <c r="O46" s="56"/>
      <c r="P46" s="31"/>
      <c r="Q46" s="31"/>
      <c r="R46" s="31"/>
    </row>
    <row r="47" spans="3:18" ht="15" customHeight="1">
      <c r="C47" s="410" t="s">
        <v>505</v>
      </c>
      <c r="D47" s="410"/>
      <c r="E47" s="410"/>
      <c r="F47" s="410"/>
      <c r="G47" s="410" t="s">
        <v>496</v>
      </c>
      <c r="H47" s="410"/>
      <c r="I47" s="410"/>
      <c r="J47" s="410"/>
      <c r="K47" s="410"/>
      <c r="L47" s="278"/>
      <c r="M47" s="58"/>
      <c r="N47" s="56"/>
      <c r="O47" s="56"/>
      <c r="P47" s="31"/>
      <c r="Q47" s="31"/>
      <c r="R47" s="31"/>
    </row>
    <row r="48" spans="3:18" ht="15" customHeight="1">
      <c r="C48" s="415" t="s">
        <v>506</v>
      </c>
      <c r="D48" s="416"/>
      <c r="E48" s="416"/>
      <c r="F48" s="417"/>
      <c r="G48" s="415" t="s">
        <v>492</v>
      </c>
      <c r="H48" s="416"/>
      <c r="I48" s="416"/>
      <c r="J48" s="416"/>
      <c r="K48" s="417"/>
      <c r="L48" s="278"/>
      <c r="M48" s="58"/>
      <c r="N48" s="56"/>
      <c r="O48" s="56"/>
      <c r="P48" s="31"/>
      <c r="Q48" s="31"/>
      <c r="R48" s="31"/>
    </row>
    <row r="49" spans="3:18" ht="15" customHeight="1">
      <c r="C49" s="410" t="s">
        <v>507</v>
      </c>
      <c r="D49" s="410"/>
      <c r="E49" s="410"/>
      <c r="F49" s="410"/>
      <c r="G49" s="410" t="s">
        <v>497</v>
      </c>
      <c r="H49" s="410"/>
      <c r="I49" s="410"/>
      <c r="J49" s="410"/>
      <c r="K49" s="410"/>
      <c r="L49" s="278"/>
      <c r="M49" s="58"/>
      <c r="N49" s="56"/>
      <c r="O49" s="56"/>
      <c r="P49" s="31"/>
      <c r="Q49" s="31"/>
      <c r="R49" s="31"/>
    </row>
    <row r="50" spans="3:18" ht="15" customHeight="1">
      <c r="C50" s="410" t="s">
        <v>508</v>
      </c>
      <c r="D50" s="410"/>
      <c r="E50" s="410"/>
      <c r="F50" s="410"/>
      <c r="G50" s="410" t="s">
        <v>498</v>
      </c>
      <c r="H50" s="410"/>
      <c r="I50" s="410"/>
      <c r="J50" s="410"/>
      <c r="K50" s="410"/>
      <c r="L50" s="278"/>
      <c r="M50" s="58"/>
      <c r="N50" s="56"/>
      <c r="O50" s="56"/>
      <c r="P50" s="31"/>
      <c r="Q50" s="31"/>
      <c r="R50" s="31"/>
    </row>
    <row r="51" spans="3:18" ht="15" customHeight="1">
      <c r="C51" s="410" t="s">
        <v>502</v>
      </c>
      <c r="D51" s="410"/>
      <c r="E51" s="410"/>
      <c r="F51" s="410"/>
      <c r="G51" s="410" t="s">
        <v>499</v>
      </c>
      <c r="H51" s="410"/>
      <c r="I51" s="410"/>
      <c r="J51" s="410"/>
      <c r="K51" s="410"/>
      <c r="L51" s="278"/>
      <c r="M51" s="58"/>
      <c r="N51" s="56"/>
      <c r="O51" s="56"/>
      <c r="P51" s="31"/>
      <c r="Q51" s="31"/>
      <c r="R51" s="31"/>
    </row>
    <row r="52" spans="3:18" ht="13.2">
      <c r="C52" s="27"/>
      <c r="D52" s="27"/>
      <c r="E52" s="27"/>
      <c r="F52" s="27"/>
      <c r="G52" s="27"/>
      <c r="H52" s="27"/>
      <c r="I52" s="27"/>
      <c r="J52" s="27"/>
      <c r="K52" s="27"/>
      <c r="L52" s="279"/>
      <c r="M52" s="34"/>
      <c r="N52" s="31"/>
      <c r="O52" s="31"/>
      <c r="P52" s="31"/>
      <c r="Q52" s="31"/>
      <c r="R52" s="31"/>
    </row>
    <row r="53" spans="3:18" ht="13.2">
      <c r="C53" s="31"/>
      <c r="D53" s="31"/>
      <c r="E53" s="31"/>
      <c r="F53" s="31"/>
      <c r="G53" s="31"/>
      <c r="H53" s="31"/>
      <c r="I53" s="31"/>
      <c r="J53" s="31"/>
      <c r="K53" s="31"/>
      <c r="L53" s="31"/>
      <c r="M53" s="31"/>
      <c r="N53" s="31"/>
      <c r="O53" s="31"/>
      <c r="P53" s="31"/>
      <c r="Q53" s="31"/>
      <c r="R53" s="31"/>
    </row>
    <row r="54" spans="3:18" ht="13.2">
      <c r="C54" s="27" t="s">
        <v>538</v>
      </c>
      <c r="D54" s="27" t="s">
        <v>539</v>
      </c>
      <c r="E54" s="27"/>
      <c r="F54" s="27"/>
      <c r="G54" s="27"/>
      <c r="H54" s="27"/>
      <c r="I54" s="27"/>
      <c r="J54" s="27"/>
      <c r="K54" s="27"/>
      <c r="L54" s="27"/>
      <c r="M54" s="27"/>
      <c r="N54" s="30"/>
      <c r="O54" s="30"/>
      <c r="P54" s="30"/>
      <c r="Q54" s="30"/>
      <c r="R54" s="30"/>
    </row>
    <row r="55" spans="3:18" ht="13.2">
      <c r="C55" s="30"/>
      <c r="D55" s="30"/>
      <c r="E55" s="30"/>
      <c r="F55" s="30"/>
      <c r="G55" s="30"/>
      <c r="H55" s="30"/>
      <c r="I55" s="30"/>
      <c r="J55" s="30"/>
      <c r="K55" s="30"/>
      <c r="L55" s="30"/>
      <c r="M55" s="30"/>
      <c r="N55" s="30"/>
      <c r="O55" s="30"/>
      <c r="P55" s="30"/>
      <c r="Q55" s="30"/>
      <c r="R55" s="30"/>
    </row>
    <row r="56" spans="3:18" ht="27.6" customHeight="1">
      <c r="C56" s="435" t="s">
        <v>866</v>
      </c>
      <c r="D56" s="435"/>
      <c r="E56" s="435"/>
      <c r="F56" s="435"/>
      <c r="G56" s="435"/>
      <c r="H56" s="435"/>
      <c r="I56" s="435"/>
      <c r="J56" s="435"/>
      <c r="K56" s="435"/>
      <c r="L56" s="435"/>
      <c r="M56" s="435"/>
      <c r="N56" s="435"/>
      <c r="O56" s="435"/>
      <c r="P56" s="435"/>
      <c r="Q56" s="435"/>
      <c r="R56" s="435"/>
    </row>
    <row r="57" spans="3:18" ht="13.2">
      <c r="C57" s="30" t="s">
        <v>720</v>
      </c>
      <c r="D57" s="30"/>
      <c r="E57" s="30"/>
      <c r="F57" s="411">
        <v>30000000000</v>
      </c>
      <c r="G57" s="411"/>
      <c r="H57" s="30"/>
      <c r="I57" s="30"/>
      <c r="J57" s="30"/>
      <c r="K57" s="30"/>
      <c r="L57" s="30"/>
      <c r="M57" s="30"/>
      <c r="N57" s="30"/>
      <c r="O57" s="35"/>
      <c r="P57" s="30"/>
      <c r="Q57" s="30"/>
      <c r="R57" s="30"/>
    </row>
    <row r="58" spans="3:18" ht="13.2">
      <c r="C58" s="30" t="s">
        <v>721</v>
      </c>
      <c r="D58" s="30"/>
      <c r="E58" s="30"/>
      <c r="F58" s="411">
        <v>30000000000</v>
      </c>
      <c r="G58" s="411"/>
      <c r="H58" s="36"/>
      <c r="I58" s="30"/>
      <c r="J58" s="30"/>
      <c r="K58" s="30"/>
      <c r="L58" s="30"/>
      <c r="M58" s="30"/>
      <c r="N58" s="30"/>
      <c r="O58" s="30"/>
      <c r="P58" s="30"/>
      <c r="Q58" s="30"/>
      <c r="R58" s="30"/>
    </row>
    <row r="59" spans="3:18" ht="13.2">
      <c r="C59" s="30" t="s">
        <v>722</v>
      </c>
      <c r="D59" s="30"/>
      <c r="E59" s="30"/>
      <c r="F59" s="411">
        <v>30000000000</v>
      </c>
      <c r="G59" s="411"/>
      <c r="H59" s="36"/>
      <c r="I59" s="30"/>
      <c r="J59" s="30"/>
      <c r="K59" s="30"/>
      <c r="L59" s="30"/>
      <c r="M59" s="30"/>
      <c r="N59" s="30"/>
      <c r="O59" s="30"/>
      <c r="P59" s="30"/>
      <c r="Q59" s="30"/>
      <c r="R59" s="30"/>
    </row>
    <row r="60" spans="3:18" ht="13.2">
      <c r="C60" s="30" t="s">
        <v>723</v>
      </c>
      <c r="D60" s="30"/>
      <c r="E60" s="30"/>
      <c r="F60" s="411">
        <v>100000</v>
      </c>
      <c r="G60" s="411"/>
      <c r="H60" s="36"/>
      <c r="I60" s="30"/>
      <c r="J60" s="30"/>
      <c r="K60" s="30"/>
      <c r="L60" s="30"/>
      <c r="M60" s="30"/>
      <c r="N60" s="30"/>
      <c r="O60" s="30"/>
      <c r="P60" s="30"/>
      <c r="Q60" s="30"/>
      <c r="R60" s="30"/>
    </row>
    <row r="61" spans="3:18" ht="13.2">
      <c r="C61" s="30"/>
      <c r="D61" s="30"/>
      <c r="E61" s="30"/>
      <c r="F61" s="30"/>
      <c r="G61" s="30"/>
      <c r="H61" s="30"/>
      <c r="I61" s="30"/>
      <c r="J61" s="30"/>
      <c r="K61" s="30"/>
      <c r="L61" s="30"/>
      <c r="M61" s="30"/>
      <c r="N61" s="30"/>
      <c r="O61" s="30"/>
      <c r="P61" s="30"/>
      <c r="Q61" s="30"/>
      <c r="R61" s="30"/>
    </row>
    <row r="62" spans="3:18" ht="13.2">
      <c r="C62" s="429" t="s">
        <v>540</v>
      </c>
      <c r="D62" s="429"/>
      <c r="E62" s="429"/>
      <c r="F62" s="429"/>
      <c r="G62" s="429"/>
      <c r="H62" s="429"/>
      <c r="I62" s="429"/>
      <c r="J62" s="429"/>
      <c r="K62" s="429"/>
      <c r="L62" s="429"/>
      <c r="M62" s="429"/>
      <c r="N62" s="30"/>
      <c r="O62" s="30"/>
      <c r="P62" s="30"/>
      <c r="Q62" s="30"/>
      <c r="R62" s="30"/>
    </row>
    <row r="63" spans="3:18" ht="52.8">
      <c r="C63" s="80" t="s">
        <v>447</v>
      </c>
      <c r="D63" s="80" t="s">
        <v>356</v>
      </c>
      <c r="E63" s="80" t="s">
        <v>731</v>
      </c>
      <c r="F63" s="80" t="s">
        <v>732</v>
      </c>
      <c r="G63" s="80" t="s">
        <v>733</v>
      </c>
      <c r="H63" s="80" t="s">
        <v>734</v>
      </c>
      <c r="I63" s="80" t="s">
        <v>735</v>
      </c>
      <c r="J63" s="80" t="s">
        <v>736</v>
      </c>
      <c r="K63" s="80" t="s">
        <v>737</v>
      </c>
      <c r="L63" s="80" t="s">
        <v>738</v>
      </c>
      <c r="M63" s="80" t="s">
        <v>739</v>
      </c>
      <c r="N63" s="37"/>
      <c r="O63" s="30"/>
      <c r="P63" s="30"/>
      <c r="Q63" s="30"/>
      <c r="R63" s="30"/>
    </row>
    <row r="64" spans="3:18" ht="13.2">
      <c r="C64" s="406">
        <v>1</v>
      </c>
      <c r="D64" s="406" t="s">
        <v>348</v>
      </c>
      <c r="E64" s="38" t="s">
        <v>448</v>
      </c>
      <c r="F64" s="39">
        <v>1</v>
      </c>
      <c r="G64" s="39">
        <v>1</v>
      </c>
      <c r="H64" s="39">
        <v>3880</v>
      </c>
      <c r="I64" s="423">
        <v>297721</v>
      </c>
      <c r="J64" s="38" t="s">
        <v>449</v>
      </c>
      <c r="K64" s="423">
        <v>297721</v>
      </c>
      <c r="L64" s="40">
        <v>388000000</v>
      </c>
      <c r="M64" s="430">
        <v>0.99239999999999995</v>
      </c>
      <c r="N64" s="30"/>
      <c r="O64" s="30"/>
      <c r="P64" s="30"/>
      <c r="Q64" s="30"/>
      <c r="R64" s="30"/>
    </row>
    <row r="65" spans="3:18" ht="13.2">
      <c r="C65" s="406"/>
      <c r="D65" s="406"/>
      <c r="E65" s="38" t="s">
        <v>448</v>
      </c>
      <c r="F65" s="39">
        <v>3</v>
      </c>
      <c r="G65" s="39">
        <v>4641</v>
      </c>
      <c r="H65" s="39">
        <v>7600</v>
      </c>
      <c r="I65" s="433"/>
      <c r="J65" s="38" t="s">
        <v>449</v>
      </c>
      <c r="K65" s="424"/>
      <c r="L65" s="40">
        <v>296000000</v>
      </c>
      <c r="M65" s="431"/>
      <c r="N65" s="30"/>
      <c r="O65" s="30"/>
      <c r="P65" s="30"/>
      <c r="Q65" s="30"/>
      <c r="R65" s="30"/>
    </row>
    <row r="66" spans="3:18" ht="13.2">
      <c r="C66" s="406"/>
      <c r="D66" s="406"/>
      <c r="E66" s="38" t="s">
        <v>448</v>
      </c>
      <c r="F66" s="39">
        <v>4</v>
      </c>
      <c r="G66" s="39">
        <v>7601</v>
      </c>
      <c r="H66" s="39">
        <v>10000</v>
      </c>
      <c r="I66" s="433"/>
      <c r="J66" s="38" t="s">
        <v>449</v>
      </c>
      <c r="K66" s="424"/>
      <c r="L66" s="40">
        <v>240000000</v>
      </c>
      <c r="M66" s="431"/>
      <c r="N66" s="30"/>
      <c r="O66" s="30"/>
      <c r="P66" s="30"/>
      <c r="Q66" s="30"/>
      <c r="R66" s="30"/>
    </row>
    <row r="67" spans="3:18" ht="13.2">
      <c r="C67" s="406"/>
      <c r="D67" s="406"/>
      <c r="E67" s="38" t="s">
        <v>450</v>
      </c>
      <c r="F67" s="39">
        <v>5</v>
      </c>
      <c r="G67" s="39">
        <v>1</v>
      </c>
      <c r="H67" s="39">
        <v>10000</v>
      </c>
      <c r="I67" s="433"/>
      <c r="J67" s="38" t="s">
        <v>449</v>
      </c>
      <c r="K67" s="424"/>
      <c r="L67" s="40">
        <v>1000000000</v>
      </c>
      <c r="M67" s="431"/>
      <c r="N67" s="30"/>
      <c r="O67" s="30"/>
      <c r="P67" s="30"/>
      <c r="Q67" s="30"/>
      <c r="R67" s="30"/>
    </row>
    <row r="68" spans="3:18" ht="13.2">
      <c r="C68" s="406"/>
      <c r="D68" s="406"/>
      <c r="E68" s="38" t="s">
        <v>451</v>
      </c>
      <c r="F68" s="39">
        <v>6</v>
      </c>
      <c r="G68" s="39">
        <v>1</v>
      </c>
      <c r="H68" s="39">
        <v>10000</v>
      </c>
      <c r="I68" s="433"/>
      <c r="J68" s="38" t="s">
        <v>449</v>
      </c>
      <c r="K68" s="424"/>
      <c r="L68" s="40">
        <v>1000000000</v>
      </c>
      <c r="M68" s="431"/>
      <c r="N68" s="30"/>
      <c r="O68" s="30"/>
      <c r="P68" s="30"/>
      <c r="Q68" s="30"/>
      <c r="R68" s="30"/>
    </row>
    <row r="69" spans="3:18" ht="13.2">
      <c r="C69" s="406"/>
      <c r="D69" s="406"/>
      <c r="E69" s="38" t="s">
        <v>452</v>
      </c>
      <c r="F69" s="39">
        <v>7</v>
      </c>
      <c r="G69" s="39">
        <v>1</v>
      </c>
      <c r="H69" s="39">
        <v>10000</v>
      </c>
      <c r="I69" s="433"/>
      <c r="J69" s="38" t="s">
        <v>449</v>
      </c>
      <c r="K69" s="424"/>
      <c r="L69" s="40">
        <v>1000000000</v>
      </c>
      <c r="M69" s="431"/>
      <c r="N69" s="30"/>
      <c r="O69" s="30"/>
      <c r="P69" s="30"/>
      <c r="Q69" s="30"/>
      <c r="R69" s="30"/>
    </row>
    <row r="70" spans="3:18" ht="13.2">
      <c r="C70" s="406"/>
      <c r="D70" s="406"/>
      <c r="E70" s="38" t="s">
        <v>453</v>
      </c>
      <c r="F70" s="39">
        <v>8</v>
      </c>
      <c r="G70" s="39">
        <v>1</v>
      </c>
      <c r="H70" s="39">
        <v>10000</v>
      </c>
      <c r="I70" s="433"/>
      <c r="J70" s="38" t="s">
        <v>449</v>
      </c>
      <c r="K70" s="424"/>
      <c r="L70" s="40">
        <v>1000000000</v>
      </c>
      <c r="M70" s="431"/>
      <c r="N70" s="30"/>
      <c r="O70" s="30"/>
      <c r="P70" s="30"/>
      <c r="Q70" s="30"/>
      <c r="R70" s="30"/>
    </row>
    <row r="71" spans="3:18" ht="13.2">
      <c r="C71" s="406"/>
      <c r="D71" s="406"/>
      <c r="E71" s="38" t="s">
        <v>454</v>
      </c>
      <c r="F71" s="39">
        <v>9</v>
      </c>
      <c r="G71" s="39">
        <v>1</v>
      </c>
      <c r="H71" s="39">
        <v>10000</v>
      </c>
      <c r="I71" s="433"/>
      <c r="J71" s="38" t="s">
        <v>449</v>
      </c>
      <c r="K71" s="424"/>
      <c r="L71" s="40">
        <v>1000000000</v>
      </c>
      <c r="M71" s="431"/>
      <c r="N71" s="30"/>
      <c r="O71" s="30"/>
      <c r="P71" s="30"/>
      <c r="Q71" s="30"/>
      <c r="R71" s="30"/>
    </row>
    <row r="72" spans="3:18" ht="13.2">
      <c r="C72" s="406"/>
      <c r="D72" s="406"/>
      <c r="E72" s="38" t="s">
        <v>455</v>
      </c>
      <c r="F72" s="39">
        <v>10</v>
      </c>
      <c r="G72" s="39">
        <v>1</v>
      </c>
      <c r="H72" s="39">
        <v>10000</v>
      </c>
      <c r="I72" s="433"/>
      <c r="J72" s="38" t="s">
        <v>449</v>
      </c>
      <c r="K72" s="424"/>
      <c r="L72" s="40">
        <v>1000000000</v>
      </c>
      <c r="M72" s="431"/>
      <c r="N72" s="30"/>
      <c r="O72" s="30"/>
      <c r="P72" s="30"/>
      <c r="Q72" s="30"/>
      <c r="R72" s="30"/>
    </row>
    <row r="73" spans="3:18" ht="13.2">
      <c r="C73" s="406"/>
      <c r="D73" s="406"/>
      <c r="E73" s="38" t="s">
        <v>456</v>
      </c>
      <c r="F73" s="39">
        <v>11</v>
      </c>
      <c r="G73" s="39">
        <v>1</v>
      </c>
      <c r="H73" s="39">
        <v>10000</v>
      </c>
      <c r="I73" s="433"/>
      <c r="J73" s="38" t="s">
        <v>449</v>
      </c>
      <c r="K73" s="424"/>
      <c r="L73" s="40">
        <v>1000000000</v>
      </c>
      <c r="M73" s="431"/>
      <c r="N73" s="30"/>
      <c r="O73" s="30"/>
      <c r="P73" s="30"/>
      <c r="Q73" s="30"/>
      <c r="R73" s="30"/>
    </row>
    <row r="74" spans="3:18" ht="13.2">
      <c r="C74" s="406"/>
      <c r="D74" s="406"/>
      <c r="E74" s="38" t="s">
        <v>457</v>
      </c>
      <c r="F74" s="39">
        <v>12</v>
      </c>
      <c r="G74" s="39">
        <v>1</v>
      </c>
      <c r="H74" s="39">
        <v>10000</v>
      </c>
      <c r="I74" s="433"/>
      <c r="J74" s="38" t="s">
        <v>449</v>
      </c>
      <c r="K74" s="424"/>
      <c r="L74" s="40">
        <v>1000000000</v>
      </c>
      <c r="M74" s="431"/>
      <c r="N74" s="30"/>
      <c r="O74" s="30"/>
      <c r="P74" s="30"/>
      <c r="Q74" s="30"/>
      <c r="R74" s="30"/>
    </row>
    <row r="75" spans="3:18" ht="13.2">
      <c r="C75" s="406"/>
      <c r="D75" s="406"/>
      <c r="E75" s="38" t="s">
        <v>458</v>
      </c>
      <c r="F75" s="39">
        <v>13</v>
      </c>
      <c r="G75" s="39">
        <v>1</v>
      </c>
      <c r="H75" s="39">
        <v>10000</v>
      </c>
      <c r="I75" s="433"/>
      <c r="J75" s="38" t="s">
        <v>449</v>
      </c>
      <c r="K75" s="424"/>
      <c r="L75" s="40">
        <v>1000000000</v>
      </c>
      <c r="M75" s="431"/>
      <c r="N75" s="30"/>
      <c r="O75" s="30"/>
      <c r="P75" s="30"/>
      <c r="Q75" s="30"/>
      <c r="R75" s="30"/>
    </row>
    <row r="76" spans="3:18" ht="13.2">
      <c r="C76" s="406"/>
      <c r="D76" s="406"/>
      <c r="E76" s="38" t="s">
        <v>459</v>
      </c>
      <c r="F76" s="39">
        <v>15</v>
      </c>
      <c r="G76" s="39">
        <v>836</v>
      </c>
      <c r="H76" s="39">
        <v>10000</v>
      </c>
      <c r="I76" s="433"/>
      <c r="J76" s="38" t="s">
        <v>449</v>
      </c>
      <c r="K76" s="424"/>
      <c r="L76" s="40">
        <v>916500000</v>
      </c>
      <c r="M76" s="431"/>
      <c r="N76" s="30"/>
      <c r="O76" s="30"/>
      <c r="P76" s="30"/>
      <c r="Q76" s="30"/>
      <c r="R76" s="30"/>
    </row>
    <row r="77" spans="3:18" ht="13.2">
      <c r="C77" s="406"/>
      <c r="D77" s="406"/>
      <c r="E77" s="38" t="s">
        <v>460</v>
      </c>
      <c r="F77" s="39">
        <v>16</v>
      </c>
      <c r="G77" s="39">
        <v>1</v>
      </c>
      <c r="H77" s="39">
        <v>10000</v>
      </c>
      <c r="I77" s="433"/>
      <c r="J77" s="38" t="s">
        <v>449</v>
      </c>
      <c r="K77" s="424"/>
      <c r="L77" s="40">
        <v>1000000000</v>
      </c>
      <c r="M77" s="431"/>
      <c r="N77" s="30"/>
      <c r="O77" s="30"/>
      <c r="P77" s="30"/>
      <c r="Q77" s="30"/>
      <c r="R77" s="30"/>
    </row>
    <row r="78" spans="3:18" ht="13.2">
      <c r="C78" s="406"/>
      <c r="D78" s="406"/>
      <c r="E78" s="38" t="s">
        <v>469</v>
      </c>
      <c r="F78" s="39">
        <v>17</v>
      </c>
      <c r="G78" s="39">
        <v>1</v>
      </c>
      <c r="H78" s="39">
        <v>10000</v>
      </c>
      <c r="I78" s="433"/>
      <c r="J78" s="38" t="s">
        <v>449</v>
      </c>
      <c r="K78" s="424"/>
      <c r="L78" s="40">
        <v>1000000000</v>
      </c>
      <c r="M78" s="431"/>
      <c r="N78" s="30"/>
      <c r="O78" s="30"/>
      <c r="P78" s="30"/>
      <c r="Q78" s="30"/>
      <c r="R78" s="30"/>
    </row>
    <row r="79" spans="3:18" ht="13.2">
      <c r="C79" s="406"/>
      <c r="D79" s="406"/>
      <c r="E79" s="38" t="s">
        <v>461</v>
      </c>
      <c r="F79" s="39">
        <v>18</v>
      </c>
      <c r="G79" s="39">
        <v>1</v>
      </c>
      <c r="H79" s="39">
        <v>10000</v>
      </c>
      <c r="I79" s="433"/>
      <c r="J79" s="38" t="s">
        <v>449</v>
      </c>
      <c r="K79" s="424"/>
      <c r="L79" s="40">
        <v>1000000000</v>
      </c>
      <c r="M79" s="431"/>
      <c r="N79" s="30"/>
      <c r="O79" s="30"/>
      <c r="P79" s="30"/>
      <c r="Q79" s="30"/>
      <c r="R79" s="30"/>
    </row>
    <row r="80" spans="3:18" ht="13.2">
      <c r="C80" s="406"/>
      <c r="D80" s="406"/>
      <c r="E80" s="38" t="s">
        <v>462</v>
      </c>
      <c r="F80" s="39">
        <v>19</v>
      </c>
      <c r="G80" s="39">
        <v>1</v>
      </c>
      <c r="H80" s="39">
        <v>10000</v>
      </c>
      <c r="I80" s="433"/>
      <c r="J80" s="38" t="s">
        <v>449</v>
      </c>
      <c r="K80" s="424"/>
      <c r="L80" s="40">
        <v>1000000000</v>
      </c>
      <c r="M80" s="431"/>
      <c r="N80" s="30"/>
      <c r="O80" s="30"/>
      <c r="P80" s="30"/>
      <c r="Q80" s="30"/>
      <c r="R80" s="30"/>
    </row>
    <row r="81" spans="3:18" ht="13.2">
      <c r="C81" s="406"/>
      <c r="D81" s="406"/>
      <c r="E81" s="38" t="s">
        <v>463</v>
      </c>
      <c r="F81" s="39">
        <v>20</v>
      </c>
      <c r="G81" s="39">
        <v>1</v>
      </c>
      <c r="H81" s="39">
        <v>10000</v>
      </c>
      <c r="I81" s="433"/>
      <c r="J81" s="38" t="s">
        <v>449</v>
      </c>
      <c r="K81" s="424"/>
      <c r="L81" s="40">
        <v>1000000000</v>
      </c>
      <c r="M81" s="431"/>
      <c r="N81" s="30"/>
      <c r="O81" s="30"/>
      <c r="P81" s="30"/>
      <c r="Q81" s="30"/>
      <c r="R81" s="30"/>
    </row>
    <row r="82" spans="3:18" ht="13.2">
      <c r="C82" s="406"/>
      <c r="D82" s="406"/>
      <c r="E82" s="38" t="s">
        <v>464</v>
      </c>
      <c r="F82" s="39">
        <v>21</v>
      </c>
      <c r="G82" s="39">
        <v>1</v>
      </c>
      <c r="H82" s="39">
        <v>10000</v>
      </c>
      <c r="I82" s="433"/>
      <c r="J82" s="38" t="s">
        <v>449</v>
      </c>
      <c r="K82" s="424"/>
      <c r="L82" s="40">
        <v>1000000000</v>
      </c>
      <c r="M82" s="431"/>
      <c r="N82" s="30"/>
      <c r="O82" s="30"/>
      <c r="P82" s="30"/>
      <c r="Q82" s="30"/>
      <c r="R82" s="30"/>
    </row>
    <row r="83" spans="3:18" ht="13.2">
      <c r="C83" s="406"/>
      <c r="D83" s="406"/>
      <c r="E83" s="38" t="s">
        <v>465</v>
      </c>
      <c r="F83" s="39">
        <v>22</v>
      </c>
      <c r="G83" s="39">
        <v>1</v>
      </c>
      <c r="H83" s="39">
        <v>10000</v>
      </c>
      <c r="I83" s="433"/>
      <c r="J83" s="38" t="s">
        <v>449</v>
      </c>
      <c r="K83" s="424"/>
      <c r="L83" s="40">
        <v>1000000000</v>
      </c>
      <c r="M83" s="431"/>
      <c r="N83" s="30"/>
      <c r="O83" s="30"/>
      <c r="P83" s="30"/>
      <c r="Q83" s="30"/>
      <c r="R83" s="30"/>
    </row>
    <row r="84" spans="3:18" ht="13.2">
      <c r="C84" s="406"/>
      <c r="D84" s="406"/>
      <c r="E84" s="38" t="s">
        <v>466</v>
      </c>
      <c r="F84" s="39">
        <v>23</v>
      </c>
      <c r="G84" s="39">
        <v>1</v>
      </c>
      <c r="H84" s="39">
        <v>10000</v>
      </c>
      <c r="I84" s="433"/>
      <c r="J84" s="38" t="s">
        <v>449</v>
      </c>
      <c r="K84" s="424"/>
      <c r="L84" s="40">
        <v>1000000000</v>
      </c>
      <c r="M84" s="431"/>
      <c r="N84" s="30"/>
      <c r="O84" s="30"/>
      <c r="P84" s="30"/>
      <c r="Q84" s="30"/>
      <c r="R84" s="30"/>
    </row>
    <row r="85" spans="3:18" ht="13.2">
      <c r="C85" s="406"/>
      <c r="D85" s="406"/>
      <c r="E85" s="38" t="s">
        <v>467</v>
      </c>
      <c r="F85" s="39">
        <v>24</v>
      </c>
      <c r="G85" s="39">
        <v>1</v>
      </c>
      <c r="H85" s="39">
        <v>10000</v>
      </c>
      <c r="I85" s="433"/>
      <c r="J85" s="38" t="s">
        <v>449</v>
      </c>
      <c r="K85" s="424"/>
      <c r="L85" s="40">
        <v>1000000000</v>
      </c>
      <c r="M85" s="431"/>
      <c r="N85" s="30"/>
      <c r="O85" s="30"/>
      <c r="P85" s="30"/>
      <c r="Q85" s="30"/>
      <c r="R85" s="30"/>
    </row>
    <row r="86" spans="3:18" ht="13.2">
      <c r="C86" s="406"/>
      <c r="D86" s="406"/>
      <c r="E86" s="38" t="s">
        <v>468</v>
      </c>
      <c r="F86" s="39">
        <v>25</v>
      </c>
      <c r="G86" s="39">
        <v>1</v>
      </c>
      <c r="H86" s="39">
        <v>10000</v>
      </c>
      <c r="I86" s="433"/>
      <c r="J86" s="38" t="s">
        <v>449</v>
      </c>
      <c r="K86" s="424"/>
      <c r="L86" s="40">
        <v>1000000000</v>
      </c>
      <c r="M86" s="431"/>
      <c r="N86" s="30"/>
      <c r="O86" s="30"/>
      <c r="P86" s="30"/>
      <c r="Q86" s="30"/>
      <c r="R86" s="30"/>
    </row>
    <row r="87" spans="3:18" ht="13.2">
      <c r="C87" s="406"/>
      <c r="D87" s="406"/>
      <c r="E87" s="38" t="s">
        <v>470</v>
      </c>
      <c r="F87" s="39">
        <v>26</v>
      </c>
      <c r="G87" s="38">
        <v>77</v>
      </c>
      <c r="H87" s="39">
        <v>10000</v>
      </c>
      <c r="I87" s="433"/>
      <c r="J87" s="38" t="s">
        <v>449</v>
      </c>
      <c r="K87" s="424"/>
      <c r="L87" s="40">
        <v>992400000</v>
      </c>
      <c r="M87" s="431"/>
      <c r="N87" s="30"/>
      <c r="O87" s="30"/>
      <c r="P87" s="30"/>
      <c r="Q87" s="30"/>
      <c r="R87" s="30"/>
    </row>
    <row r="88" spans="3:18" ht="13.2">
      <c r="C88" s="406"/>
      <c r="D88" s="406"/>
      <c r="E88" s="38" t="s">
        <v>471</v>
      </c>
      <c r="F88" s="39">
        <v>28</v>
      </c>
      <c r="G88" s="39">
        <v>1</v>
      </c>
      <c r="H88" s="39">
        <v>10000</v>
      </c>
      <c r="I88" s="433"/>
      <c r="J88" s="38" t="s">
        <v>449</v>
      </c>
      <c r="K88" s="424"/>
      <c r="L88" s="40">
        <v>1000000000</v>
      </c>
      <c r="M88" s="431"/>
      <c r="N88" s="30"/>
      <c r="O88" s="30"/>
      <c r="P88" s="30"/>
      <c r="Q88" s="30"/>
      <c r="R88" s="30"/>
    </row>
    <row r="89" spans="3:18" ht="13.2">
      <c r="C89" s="406"/>
      <c r="D89" s="406"/>
      <c r="E89" s="38" t="s">
        <v>472</v>
      </c>
      <c r="F89" s="39">
        <v>29</v>
      </c>
      <c r="G89" s="39">
        <v>1</v>
      </c>
      <c r="H89" s="39">
        <v>10000</v>
      </c>
      <c r="I89" s="433"/>
      <c r="J89" s="38" t="s">
        <v>449</v>
      </c>
      <c r="K89" s="424"/>
      <c r="L89" s="40">
        <v>1000000000</v>
      </c>
      <c r="M89" s="431"/>
      <c r="N89" s="30"/>
      <c r="O89" s="30"/>
      <c r="P89" s="30"/>
      <c r="Q89" s="30"/>
      <c r="R89" s="30"/>
    </row>
    <row r="90" spans="3:18" ht="13.2">
      <c r="C90" s="406"/>
      <c r="D90" s="406"/>
      <c r="E90" s="38" t="s">
        <v>473</v>
      </c>
      <c r="F90" s="39">
        <v>30</v>
      </c>
      <c r="G90" s="39">
        <v>1</v>
      </c>
      <c r="H90" s="39">
        <v>10000</v>
      </c>
      <c r="I90" s="433"/>
      <c r="J90" s="38" t="s">
        <v>449</v>
      </c>
      <c r="K90" s="424"/>
      <c r="L90" s="40">
        <v>1000000000</v>
      </c>
      <c r="M90" s="431"/>
      <c r="N90" s="30"/>
      <c r="O90" s="30"/>
      <c r="P90" s="30"/>
      <c r="Q90" s="30"/>
      <c r="R90" s="30"/>
    </row>
    <row r="91" spans="3:18" ht="13.2">
      <c r="C91" s="406"/>
      <c r="D91" s="406"/>
      <c r="E91" s="38" t="s">
        <v>474</v>
      </c>
      <c r="F91" s="39">
        <v>31</v>
      </c>
      <c r="G91" s="39">
        <v>1</v>
      </c>
      <c r="H91" s="39">
        <v>10000</v>
      </c>
      <c r="I91" s="433"/>
      <c r="J91" s="38" t="s">
        <v>449</v>
      </c>
      <c r="K91" s="424"/>
      <c r="L91" s="40">
        <v>1000000000</v>
      </c>
      <c r="M91" s="431"/>
      <c r="N91" s="30"/>
      <c r="O91" s="30"/>
      <c r="P91" s="30"/>
      <c r="Q91" s="30"/>
      <c r="R91" s="30"/>
    </row>
    <row r="92" spans="3:18" ht="13.2">
      <c r="C92" s="406"/>
      <c r="D92" s="406"/>
      <c r="E92" s="38" t="s">
        <v>475</v>
      </c>
      <c r="F92" s="39">
        <v>32</v>
      </c>
      <c r="G92" s="39">
        <v>1</v>
      </c>
      <c r="H92" s="39">
        <v>10000</v>
      </c>
      <c r="I92" s="433"/>
      <c r="J92" s="38" t="s">
        <v>449</v>
      </c>
      <c r="K92" s="424"/>
      <c r="L92" s="40">
        <v>1000000000</v>
      </c>
      <c r="M92" s="431"/>
      <c r="N92" s="30"/>
      <c r="O92" s="30"/>
      <c r="P92" s="30"/>
      <c r="Q92" s="30"/>
      <c r="R92" s="30"/>
    </row>
    <row r="93" spans="3:18" ht="13.2">
      <c r="C93" s="406"/>
      <c r="D93" s="406"/>
      <c r="E93" s="38" t="s">
        <v>476</v>
      </c>
      <c r="F93" s="39">
        <v>33</v>
      </c>
      <c r="G93" s="39">
        <v>1</v>
      </c>
      <c r="H93" s="39">
        <v>10000</v>
      </c>
      <c r="I93" s="433"/>
      <c r="J93" s="38" t="s">
        <v>449</v>
      </c>
      <c r="K93" s="424"/>
      <c r="L93" s="40">
        <v>1000000000</v>
      </c>
      <c r="M93" s="431"/>
      <c r="N93" s="30"/>
      <c r="O93" s="30"/>
      <c r="P93" s="30"/>
      <c r="Q93" s="30"/>
      <c r="R93" s="30"/>
    </row>
    <row r="94" spans="3:18" ht="13.2">
      <c r="C94" s="406"/>
      <c r="D94" s="406"/>
      <c r="E94" s="38" t="s">
        <v>477</v>
      </c>
      <c r="F94" s="39">
        <v>34</v>
      </c>
      <c r="G94" s="39">
        <v>1</v>
      </c>
      <c r="H94" s="39">
        <v>10000</v>
      </c>
      <c r="I94" s="433"/>
      <c r="J94" s="38" t="s">
        <v>449</v>
      </c>
      <c r="K94" s="424"/>
      <c r="L94" s="40">
        <v>1000000000</v>
      </c>
      <c r="M94" s="431"/>
      <c r="N94" s="30"/>
      <c r="O94" s="30"/>
      <c r="P94" s="30"/>
      <c r="Q94" s="30"/>
      <c r="R94" s="30"/>
    </row>
    <row r="95" spans="3:18" ht="13.2">
      <c r="C95" s="406"/>
      <c r="D95" s="406"/>
      <c r="E95" s="38" t="s">
        <v>478</v>
      </c>
      <c r="F95" s="39">
        <v>35</v>
      </c>
      <c r="G95" s="39">
        <v>1</v>
      </c>
      <c r="H95" s="39">
        <v>9392</v>
      </c>
      <c r="I95" s="434"/>
      <c r="J95" s="38" t="s">
        <v>449</v>
      </c>
      <c r="K95" s="425"/>
      <c r="L95" s="40">
        <v>939200000</v>
      </c>
      <c r="M95" s="432"/>
      <c r="N95" s="30"/>
      <c r="O95" s="30"/>
      <c r="P95" s="30"/>
      <c r="Q95" s="30"/>
      <c r="R95" s="30"/>
    </row>
    <row r="96" spans="3:18" ht="12.75" customHeight="1">
      <c r="C96" s="406">
        <v>2</v>
      </c>
      <c r="D96" s="406" t="s">
        <v>550</v>
      </c>
      <c r="E96" s="38" t="s">
        <v>448</v>
      </c>
      <c r="F96" s="39">
        <v>2</v>
      </c>
      <c r="G96" s="38">
        <v>3881</v>
      </c>
      <c r="H96" s="39">
        <v>4640</v>
      </c>
      <c r="I96" s="423">
        <v>2279</v>
      </c>
      <c r="J96" s="38" t="s">
        <v>449</v>
      </c>
      <c r="K96" s="423">
        <v>2279</v>
      </c>
      <c r="L96" s="40">
        <v>76000000</v>
      </c>
      <c r="M96" s="426">
        <v>7.6E-3</v>
      </c>
      <c r="N96" s="30"/>
      <c r="O96" s="30"/>
      <c r="P96" s="30"/>
      <c r="Q96" s="30"/>
      <c r="R96" s="30"/>
    </row>
    <row r="97" spans="3:18" ht="13.2">
      <c r="C97" s="406"/>
      <c r="D97" s="406"/>
      <c r="E97" s="38" t="s">
        <v>459</v>
      </c>
      <c r="F97" s="39">
        <v>14</v>
      </c>
      <c r="G97" s="38">
        <v>1</v>
      </c>
      <c r="H97" s="39">
        <v>835</v>
      </c>
      <c r="I97" s="424"/>
      <c r="J97" s="38" t="s">
        <v>449</v>
      </c>
      <c r="K97" s="433"/>
      <c r="L97" s="40">
        <v>83500000</v>
      </c>
      <c r="M97" s="427"/>
      <c r="N97" s="30"/>
      <c r="O97" s="30"/>
      <c r="P97" s="30"/>
      <c r="Q97" s="30"/>
      <c r="R97" s="30"/>
    </row>
    <row r="98" spans="3:18" ht="13.2">
      <c r="C98" s="406"/>
      <c r="D98" s="406"/>
      <c r="E98" s="38" t="s">
        <v>470</v>
      </c>
      <c r="F98" s="39">
        <v>27</v>
      </c>
      <c r="G98" s="38">
        <v>1</v>
      </c>
      <c r="H98" s="39">
        <v>76</v>
      </c>
      <c r="I98" s="424"/>
      <c r="J98" s="38" t="s">
        <v>449</v>
      </c>
      <c r="K98" s="433"/>
      <c r="L98" s="40">
        <v>7600000</v>
      </c>
      <c r="M98" s="427"/>
      <c r="N98" s="30"/>
      <c r="O98" s="30"/>
      <c r="P98" s="30"/>
      <c r="Q98" s="30"/>
      <c r="R98" s="30"/>
    </row>
    <row r="99" spans="3:18" ht="13.2">
      <c r="C99" s="406"/>
      <c r="D99" s="406"/>
      <c r="E99" s="38" t="s">
        <v>478</v>
      </c>
      <c r="F99" s="39">
        <v>36</v>
      </c>
      <c r="G99" s="39">
        <v>9393</v>
      </c>
      <c r="H99" s="39">
        <v>10000</v>
      </c>
      <c r="I99" s="425"/>
      <c r="J99" s="38" t="s">
        <v>449</v>
      </c>
      <c r="K99" s="434"/>
      <c r="L99" s="40">
        <v>60800000</v>
      </c>
      <c r="M99" s="428"/>
      <c r="N99" s="30"/>
      <c r="O99" s="30"/>
      <c r="P99" s="30"/>
      <c r="Q99" s="30"/>
      <c r="R99" s="30"/>
    </row>
    <row r="100" spans="3:18" ht="13.2">
      <c r="C100" s="422" t="s">
        <v>42</v>
      </c>
      <c r="D100" s="422"/>
      <c r="E100" s="422"/>
      <c r="F100" s="422"/>
      <c r="G100" s="422"/>
      <c r="H100" s="422"/>
      <c r="I100" s="41">
        <f>SUM(I64:I99)</f>
        <v>300000</v>
      </c>
      <c r="J100" s="42"/>
      <c r="K100" s="41">
        <f>SUM(K64:K99)</f>
        <v>300000</v>
      </c>
      <c r="L100" s="43">
        <f>SUM(L64:L99)</f>
        <v>30000000000</v>
      </c>
      <c r="M100" s="44">
        <f>SUM(M64:M99)</f>
        <v>1</v>
      </c>
      <c r="N100" s="30"/>
      <c r="O100" s="30"/>
      <c r="P100" s="30"/>
      <c r="Q100" s="30"/>
      <c r="R100" s="30"/>
    </row>
    <row r="101" spans="3:18" ht="13.2">
      <c r="C101" s="30"/>
      <c r="D101" s="30"/>
      <c r="E101" s="45"/>
      <c r="F101" s="46"/>
      <c r="G101" s="45"/>
      <c r="H101" s="46"/>
      <c r="I101" s="47"/>
      <c r="J101" s="45"/>
      <c r="K101" s="47"/>
      <c r="L101" s="48"/>
      <c r="M101" s="30"/>
      <c r="N101" s="30"/>
      <c r="O101" s="30"/>
      <c r="P101" s="30"/>
      <c r="Q101" s="30"/>
      <c r="R101" s="30"/>
    </row>
    <row r="102" spans="3:18" ht="13.2">
      <c r="C102" s="30"/>
      <c r="D102" s="30"/>
      <c r="E102" s="30"/>
      <c r="F102" s="30"/>
      <c r="G102" s="30"/>
      <c r="H102" s="30"/>
      <c r="I102" s="30"/>
      <c r="J102" s="30"/>
      <c r="K102" s="30"/>
      <c r="L102" s="30"/>
      <c r="M102" s="30"/>
      <c r="N102" s="30"/>
      <c r="O102" s="30"/>
      <c r="P102" s="30"/>
      <c r="Q102" s="30"/>
      <c r="R102" s="30"/>
    </row>
    <row r="103" spans="3:18" ht="13.2">
      <c r="C103" s="429" t="s">
        <v>541</v>
      </c>
      <c r="D103" s="429"/>
      <c r="E103" s="429"/>
      <c r="F103" s="429"/>
      <c r="G103" s="429"/>
      <c r="H103" s="429"/>
      <c r="I103" s="429"/>
      <c r="J103" s="429"/>
      <c r="K103" s="429"/>
      <c r="L103" s="429"/>
      <c r="M103" s="429"/>
      <c r="N103" s="30"/>
      <c r="O103" s="30"/>
      <c r="P103" s="30"/>
      <c r="Q103" s="30"/>
      <c r="R103" s="30"/>
    </row>
    <row r="104" spans="3:18" ht="48" customHeight="1">
      <c r="C104" s="59" t="s">
        <v>447</v>
      </c>
      <c r="D104" s="59" t="s">
        <v>356</v>
      </c>
      <c r="E104" s="59" t="s">
        <v>731</v>
      </c>
      <c r="F104" s="59" t="s">
        <v>732</v>
      </c>
      <c r="G104" s="59" t="s">
        <v>733</v>
      </c>
      <c r="H104" s="59" t="s">
        <v>734</v>
      </c>
      <c r="I104" s="59" t="s">
        <v>735</v>
      </c>
      <c r="J104" s="59" t="s">
        <v>736</v>
      </c>
      <c r="K104" s="59" t="s">
        <v>737</v>
      </c>
      <c r="L104" s="59" t="s">
        <v>738</v>
      </c>
      <c r="M104" s="59" t="s">
        <v>740</v>
      </c>
      <c r="N104" s="30"/>
      <c r="O104" s="30"/>
      <c r="P104" s="30"/>
      <c r="Q104" s="30"/>
      <c r="R104" s="30"/>
    </row>
    <row r="105" spans="3:18" ht="13.2">
      <c r="C105" s="406">
        <v>1</v>
      </c>
      <c r="D105" s="406" t="s">
        <v>348</v>
      </c>
      <c r="E105" s="38" t="s">
        <v>448</v>
      </c>
      <c r="F105" s="39">
        <v>1</v>
      </c>
      <c r="G105" s="39">
        <v>1</v>
      </c>
      <c r="H105" s="39">
        <v>3880</v>
      </c>
      <c r="I105" s="423">
        <v>297721</v>
      </c>
      <c r="J105" s="38" t="s">
        <v>449</v>
      </c>
      <c r="K105" s="423">
        <v>297721</v>
      </c>
      <c r="L105" s="40">
        <v>388000000</v>
      </c>
      <c r="M105" s="430">
        <v>0.99239999999999995</v>
      </c>
      <c r="N105" s="30"/>
      <c r="O105" s="30"/>
      <c r="P105" s="30"/>
      <c r="Q105" s="30"/>
      <c r="R105" s="30"/>
    </row>
    <row r="106" spans="3:18" ht="12.75" customHeight="1">
      <c r="C106" s="406"/>
      <c r="D106" s="406"/>
      <c r="E106" s="38" t="s">
        <v>448</v>
      </c>
      <c r="F106" s="39">
        <v>3</v>
      </c>
      <c r="G106" s="39">
        <v>4641</v>
      </c>
      <c r="H106" s="39">
        <v>7600</v>
      </c>
      <c r="I106" s="433"/>
      <c r="J106" s="38" t="s">
        <v>449</v>
      </c>
      <c r="K106" s="424"/>
      <c r="L106" s="40">
        <v>296000000</v>
      </c>
      <c r="M106" s="431"/>
      <c r="N106" s="30"/>
      <c r="O106" s="30"/>
      <c r="P106" s="30"/>
      <c r="Q106" s="30"/>
      <c r="R106" s="30"/>
    </row>
    <row r="107" spans="3:18" ht="12.75" customHeight="1">
      <c r="C107" s="406"/>
      <c r="D107" s="406"/>
      <c r="E107" s="38" t="s">
        <v>448</v>
      </c>
      <c r="F107" s="39">
        <v>4</v>
      </c>
      <c r="G107" s="39">
        <v>7601</v>
      </c>
      <c r="H107" s="39">
        <v>10000</v>
      </c>
      <c r="I107" s="433"/>
      <c r="J107" s="38" t="s">
        <v>449</v>
      </c>
      <c r="K107" s="424"/>
      <c r="L107" s="40">
        <v>240000000</v>
      </c>
      <c r="M107" s="431"/>
      <c r="N107" s="30"/>
      <c r="O107" s="30"/>
      <c r="P107" s="30"/>
      <c r="Q107" s="30"/>
      <c r="R107" s="30"/>
    </row>
    <row r="108" spans="3:18" ht="12.75" customHeight="1">
      <c r="C108" s="406"/>
      <c r="D108" s="406"/>
      <c r="E108" s="38" t="s">
        <v>450</v>
      </c>
      <c r="F108" s="39">
        <v>5</v>
      </c>
      <c r="G108" s="39">
        <v>1</v>
      </c>
      <c r="H108" s="39">
        <v>10000</v>
      </c>
      <c r="I108" s="433"/>
      <c r="J108" s="38" t="s">
        <v>449</v>
      </c>
      <c r="K108" s="424"/>
      <c r="L108" s="40">
        <v>1000000000</v>
      </c>
      <c r="M108" s="431"/>
      <c r="N108" s="30"/>
      <c r="O108" s="30"/>
      <c r="P108" s="30"/>
      <c r="Q108" s="30"/>
      <c r="R108" s="30"/>
    </row>
    <row r="109" spans="3:18" ht="12.75" customHeight="1">
      <c r="C109" s="406"/>
      <c r="D109" s="406"/>
      <c r="E109" s="38" t="s">
        <v>451</v>
      </c>
      <c r="F109" s="39">
        <v>6</v>
      </c>
      <c r="G109" s="39">
        <v>1</v>
      </c>
      <c r="H109" s="39">
        <v>10000</v>
      </c>
      <c r="I109" s="433"/>
      <c r="J109" s="38" t="s">
        <v>449</v>
      </c>
      <c r="K109" s="424"/>
      <c r="L109" s="40">
        <v>1000000000</v>
      </c>
      <c r="M109" s="431"/>
      <c r="N109" s="30"/>
      <c r="O109" s="30"/>
      <c r="P109" s="30"/>
      <c r="Q109" s="30"/>
      <c r="R109" s="30"/>
    </row>
    <row r="110" spans="3:18" ht="12.75" customHeight="1">
      <c r="C110" s="406"/>
      <c r="D110" s="406"/>
      <c r="E110" s="38" t="s">
        <v>452</v>
      </c>
      <c r="F110" s="39">
        <v>7</v>
      </c>
      <c r="G110" s="39">
        <v>1</v>
      </c>
      <c r="H110" s="39">
        <v>10000</v>
      </c>
      <c r="I110" s="433"/>
      <c r="J110" s="38" t="s">
        <v>449</v>
      </c>
      <c r="K110" s="424"/>
      <c r="L110" s="40">
        <v>1000000000</v>
      </c>
      <c r="M110" s="431"/>
      <c r="N110" s="30"/>
      <c r="O110" s="30"/>
      <c r="P110" s="30"/>
      <c r="Q110" s="30"/>
      <c r="R110" s="30"/>
    </row>
    <row r="111" spans="3:18" ht="12.75" customHeight="1">
      <c r="C111" s="406"/>
      <c r="D111" s="406"/>
      <c r="E111" s="38" t="s">
        <v>453</v>
      </c>
      <c r="F111" s="39">
        <v>8</v>
      </c>
      <c r="G111" s="39">
        <v>1</v>
      </c>
      <c r="H111" s="39">
        <v>10000</v>
      </c>
      <c r="I111" s="433"/>
      <c r="J111" s="38" t="s">
        <v>449</v>
      </c>
      <c r="K111" s="424"/>
      <c r="L111" s="40">
        <v>1000000000</v>
      </c>
      <c r="M111" s="431"/>
      <c r="N111" s="30"/>
      <c r="O111" s="30"/>
      <c r="P111" s="30"/>
      <c r="Q111" s="30"/>
      <c r="R111" s="30"/>
    </row>
    <row r="112" spans="3:18" ht="12.75" customHeight="1">
      <c r="C112" s="406"/>
      <c r="D112" s="406"/>
      <c r="E112" s="38" t="s">
        <v>454</v>
      </c>
      <c r="F112" s="39">
        <v>9</v>
      </c>
      <c r="G112" s="39">
        <v>1</v>
      </c>
      <c r="H112" s="39">
        <v>10000</v>
      </c>
      <c r="I112" s="433"/>
      <c r="J112" s="38" t="s">
        <v>449</v>
      </c>
      <c r="K112" s="424"/>
      <c r="L112" s="40">
        <v>1000000000</v>
      </c>
      <c r="M112" s="431"/>
      <c r="N112" s="30"/>
      <c r="O112" s="30"/>
      <c r="P112" s="30"/>
      <c r="Q112" s="30"/>
      <c r="R112" s="30"/>
    </row>
    <row r="113" spans="3:18" ht="12.75" customHeight="1">
      <c r="C113" s="406"/>
      <c r="D113" s="406"/>
      <c r="E113" s="38" t="s">
        <v>455</v>
      </c>
      <c r="F113" s="39">
        <v>10</v>
      </c>
      <c r="G113" s="39">
        <v>1</v>
      </c>
      <c r="H113" s="39">
        <v>10000</v>
      </c>
      <c r="I113" s="433"/>
      <c r="J113" s="38" t="s">
        <v>449</v>
      </c>
      <c r="K113" s="424"/>
      <c r="L113" s="40">
        <v>1000000000</v>
      </c>
      <c r="M113" s="431"/>
      <c r="N113" s="30"/>
      <c r="O113" s="30"/>
      <c r="P113" s="30"/>
      <c r="Q113" s="30"/>
      <c r="R113" s="30"/>
    </row>
    <row r="114" spans="3:18" ht="12.75" customHeight="1">
      <c r="C114" s="406"/>
      <c r="D114" s="406"/>
      <c r="E114" s="38" t="s">
        <v>456</v>
      </c>
      <c r="F114" s="39">
        <v>11</v>
      </c>
      <c r="G114" s="39">
        <v>1</v>
      </c>
      <c r="H114" s="39">
        <v>10000</v>
      </c>
      <c r="I114" s="433"/>
      <c r="J114" s="38" t="s">
        <v>449</v>
      </c>
      <c r="K114" s="424"/>
      <c r="L114" s="40">
        <v>1000000000</v>
      </c>
      <c r="M114" s="431"/>
      <c r="N114" s="30"/>
      <c r="O114" s="30"/>
      <c r="P114" s="30"/>
      <c r="Q114" s="30"/>
      <c r="R114" s="30"/>
    </row>
    <row r="115" spans="3:18" ht="12.75" customHeight="1">
      <c r="C115" s="406"/>
      <c r="D115" s="406"/>
      <c r="E115" s="38" t="s">
        <v>457</v>
      </c>
      <c r="F115" s="39">
        <v>12</v>
      </c>
      <c r="G115" s="39">
        <v>1</v>
      </c>
      <c r="H115" s="39">
        <v>10000</v>
      </c>
      <c r="I115" s="433"/>
      <c r="J115" s="38" t="s">
        <v>449</v>
      </c>
      <c r="K115" s="424"/>
      <c r="L115" s="40">
        <v>1000000000</v>
      </c>
      <c r="M115" s="431"/>
      <c r="N115" s="30"/>
      <c r="O115" s="30"/>
      <c r="P115" s="30"/>
      <c r="Q115" s="30"/>
      <c r="R115" s="30"/>
    </row>
    <row r="116" spans="3:18" ht="12.75" customHeight="1">
      <c r="C116" s="406"/>
      <c r="D116" s="406"/>
      <c r="E116" s="38" t="s">
        <v>458</v>
      </c>
      <c r="F116" s="39">
        <v>13</v>
      </c>
      <c r="G116" s="39">
        <v>1</v>
      </c>
      <c r="H116" s="39">
        <v>10000</v>
      </c>
      <c r="I116" s="433"/>
      <c r="J116" s="38" t="s">
        <v>449</v>
      </c>
      <c r="K116" s="424"/>
      <c r="L116" s="40">
        <v>1000000000</v>
      </c>
      <c r="M116" s="431"/>
      <c r="N116" s="30"/>
      <c r="O116" s="30"/>
      <c r="P116" s="30"/>
      <c r="Q116" s="30"/>
      <c r="R116" s="30"/>
    </row>
    <row r="117" spans="3:18" ht="12.75" customHeight="1">
      <c r="C117" s="406"/>
      <c r="D117" s="406"/>
      <c r="E117" s="38" t="s">
        <v>459</v>
      </c>
      <c r="F117" s="39">
        <v>15</v>
      </c>
      <c r="G117" s="39">
        <v>836</v>
      </c>
      <c r="H117" s="39">
        <v>10000</v>
      </c>
      <c r="I117" s="433"/>
      <c r="J117" s="38" t="s">
        <v>449</v>
      </c>
      <c r="K117" s="424"/>
      <c r="L117" s="40">
        <v>916500000</v>
      </c>
      <c r="M117" s="431"/>
      <c r="N117" s="30"/>
      <c r="O117" s="30"/>
      <c r="P117" s="30"/>
      <c r="Q117" s="30"/>
      <c r="R117" s="30"/>
    </row>
    <row r="118" spans="3:18" ht="12.75" customHeight="1">
      <c r="C118" s="406"/>
      <c r="D118" s="406"/>
      <c r="E118" s="38" t="s">
        <v>460</v>
      </c>
      <c r="F118" s="39">
        <v>16</v>
      </c>
      <c r="G118" s="39">
        <v>1</v>
      </c>
      <c r="H118" s="39">
        <v>10000</v>
      </c>
      <c r="I118" s="433"/>
      <c r="J118" s="38" t="s">
        <v>449</v>
      </c>
      <c r="K118" s="424"/>
      <c r="L118" s="40">
        <v>1000000000</v>
      </c>
      <c r="M118" s="431"/>
      <c r="N118" s="30"/>
      <c r="O118" s="30"/>
      <c r="P118" s="30"/>
      <c r="Q118" s="30"/>
      <c r="R118" s="30"/>
    </row>
    <row r="119" spans="3:18" ht="12.75" customHeight="1">
      <c r="C119" s="406"/>
      <c r="D119" s="406"/>
      <c r="E119" s="38" t="s">
        <v>469</v>
      </c>
      <c r="F119" s="39">
        <v>17</v>
      </c>
      <c r="G119" s="39">
        <v>1</v>
      </c>
      <c r="H119" s="39">
        <v>10000</v>
      </c>
      <c r="I119" s="433"/>
      <c r="J119" s="38" t="s">
        <v>449</v>
      </c>
      <c r="K119" s="424"/>
      <c r="L119" s="40">
        <v>1000000000</v>
      </c>
      <c r="M119" s="431"/>
      <c r="N119" s="30"/>
      <c r="O119" s="30"/>
      <c r="P119" s="30"/>
      <c r="Q119" s="30"/>
      <c r="R119" s="30"/>
    </row>
    <row r="120" spans="3:18" ht="12.75" customHeight="1">
      <c r="C120" s="406"/>
      <c r="D120" s="406"/>
      <c r="E120" s="38" t="s">
        <v>461</v>
      </c>
      <c r="F120" s="39">
        <v>18</v>
      </c>
      <c r="G120" s="39">
        <v>1</v>
      </c>
      <c r="H120" s="39">
        <v>10000</v>
      </c>
      <c r="I120" s="433"/>
      <c r="J120" s="38" t="s">
        <v>449</v>
      </c>
      <c r="K120" s="424"/>
      <c r="L120" s="40">
        <v>1000000000</v>
      </c>
      <c r="M120" s="431"/>
      <c r="N120" s="30"/>
      <c r="O120" s="30"/>
      <c r="P120" s="30"/>
      <c r="Q120" s="30"/>
      <c r="R120" s="30"/>
    </row>
    <row r="121" spans="3:18" ht="12.75" customHeight="1">
      <c r="C121" s="406"/>
      <c r="D121" s="406"/>
      <c r="E121" s="38" t="s">
        <v>462</v>
      </c>
      <c r="F121" s="39">
        <v>19</v>
      </c>
      <c r="G121" s="39">
        <v>1</v>
      </c>
      <c r="H121" s="39">
        <v>10000</v>
      </c>
      <c r="I121" s="433"/>
      <c r="J121" s="38" t="s">
        <v>449</v>
      </c>
      <c r="K121" s="424"/>
      <c r="L121" s="40">
        <v>1000000000</v>
      </c>
      <c r="M121" s="431"/>
      <c r="N121" s="30"/>
      <c r="O121" s="30"/>
      <c r="P121" s="30"/>
      <c r="Q121" s="30"/>
      <c r="R121" s="30"/>
    </row>
    <row r="122" spans="3:18" ht="12.75" customHeight="1">
      <c r="C122" s="406"/>
      <c r="D122" s="406"/>
      <c r="E122" s="38" t="s">
        <v>463</v>
      </c>
      <c r="F122" s="39">
        <v>20</v>
      </c>
      <c r="G122" s="39">
        <v>1</v>
      </c>
      <c r="H122" s="39">
        <v>10000</v>
      </c>
      <c r="I122" s="433"/>
      <c r="J122" s="38" t="s">
        <v>449</v>
      </c>
      <c r="K122" s="424"/>
      <c r="L122" s="40">
        <v>1000000000</v>
      </c>
      <c r="M122" s="431"/>
      <c r="N122" s="30"/>
      <c r="O122" s="30"/>
      <c r="P122" s="30"/>
      <c r="Q122" s="30"/>
      <c r="R122" s="30"/>
    </row>
    <row r="123" spans="3:18" ht="12.75" customHeight="1">
      <c r="C123" s="406"/>
      <c r="D123" s="406"/>
      <c r="E123" s="38" t="s">
        <v>464</v>
      </c>
      <c r="F123" s="39">
        <v>21</v>
      </c>
      <c r="G123" s="39">
        <v>1</v>
      </c>
      <c r="H123" s="39">
        <v>10000</v>
      </c>
      <c r="I123" s="433"/>
      <c r="J123" s="38" t="s">
        <v>449</v>
      </c>
      <c r="K123" s="424"/>
      <c r="L123" s="40">
        <v>1000000000</v>
      </c>
      <c r="M123" s="431"/>
      <c r="N123" s="30"/>
      <c r="O123" s="30"/>
      <c r="P123" s="30"/>
      <c r="Q123" s="30"/>
      <c r="R123" s="30"/>
    </row>
    <row r="124" spans="3:18" ht="12.75" customHeight="1">
      <c r="C124" s="406"/>
      <c r="D124" s="406"/>
      <c r="E124" s="38" t="s">
        <v>465</v>
      </c>
      <c r="F124" s="39">
        <v>22</v>
      </c>
      <c r="G124" s="39">
        <v>1</v>
      </c>
      <c r="H124" s="39">
        <v>10000</v>
      </c>
      <c r="I124" s="433"/>
      <c r="J124" s="38" t="s">
        <v>449</v>
      </c>
      <c r="K124" s="424"/>
      <c r="L124" s="40">
        <v>1000000000</v>
      </c>
      <c r="M124" s="431"/>
      <c r="N124" s="30"/>
      <c r="O124" s="30"/>
      <c r="P124" s="30"/>
      <c r="Q124" s="30"/>
      <c r="R124" s="30"/>
    </row>
    <row r="125" spans="3:18" ht="12.75" customHeight="1">
      <c r="C125" s="406"/>
      <c r="D125" s="406"/>
      <c r="E125" s="38" t="s">
        <v>466</v>
      </c>
      <c r="F125" s="39">
        <v>23</v>
      </c>
      <c r="G125" s="39">
        <v>1</v>
      </c>
      <c r="H125" s="39">
        <v>10000</v>
      </c>
      <c r="I125" s="433"/>
      <c r="J125" s="38" t="s">
        <v>449</v>
      </c>
      <c r="K125" s="424"/>
      <c r="L125" s="40">
        <v>1000000000</v>
      </c>
      <c r="M125" s="431"/>
      <c r="N125" s="30"/>
      <c r="O125" s="30"/>
      <c r="P125" s="30"/>
      <c r="Q125" s="30"/>
      <c r="R125" s="30"/>
    </row>
    <row r="126" spans="3:18" ht="12.75" customHeight="1">
      <c r="C126" s="406"/>
      <c r="D126" s="406"/>
      <c r="E126" s="38" t="s">
        <v>467</v>
      </c>
      <c r="F126" s="39">
        <v>24</v>
      </c>
      <c r="G126" s="39">
        <v>1</v>
      </c>
      <c r="H126" s="39">
        <v>10000</v>
      </c>
      <c r="I126" s="433"/>
      <c r="J126" s="38" t="s">
        <v>449</v>
      </c>
      <c r="K126" s="424"/>
      <c r="L126" s="40">
        <v>1000000000</v>
      </c>
      <c r="M126" s="431"/>
      <c r="N126" s="30"/>
      <c r="O126" s="30"/>
      <c r="P126" s="30"/>
      <c r="Q126" s="30"/>
      <c r="R126" s="30"/>
    </row>
    <row r="127" spans="3:18" ht="12.75" customHeight="1">
      <c r="C127" s="406"/>
      <c r="D127" s="406"/>
      <c r="E127" s="38" t="s">
        <v>468</v>
      </c>
      <c r="F127" s="39">
        <v>25</v>
      </c>
      <c r="G127" s="39">
        <v>1</v>
      </c>
      <c r="H127" s="39">
        <v>10000</v>
      </c>
      <c r="I127" s="433"/>
      <c r="J127" s="38" t="s">
        <v>449</v>
      </c>
      <c r="K127" s="424"/>
      <c r="L127" s="40">
        <v>1000000000</v>
      </c>
      <c r="M127" s="431"/>
      <c r="N127" s="30"/>
      <c r="O127" s="30"/>
      <c r="P127" s="30"/>
      <c r="Q127" s="30"/>
      <c r="R127" s="30"/>
    </row>
    <row r="128" spans="3:18" ht="12.75" customHeight="1">
      <c r="C128" s="406"/>
      <c r="D128" s="406"/>
      <c r="E128" s="38" t="s">
        <v>470</v>
      </c>
      <c r="F128" s="39">
        <v>26</v>
      </c>
      <c r="G128" s="38">
        <v>77</v>
      </c>
      <c r="H128" s="39">
        <v>10000</v>
      </c>
      <c r="I128" s="433"/>
      <c r="J128" s="38" t="s">
        <v>449</v>
      </c>
      <c r="K128" s="424"/>
      <c r="L128" s="40">
        <v>992400000</v>
      </c>
      <c r="M128" s="431"/>
      <c r="N128" s="30"/>
      <c r="O128" s="30"/>
      <c r="P128" s="30"/>
      <c r="Q128" s="30"/>
      <c r="R128" s="30"/>
    </row>
    <row r="129" spans="3:18" ht="12.75" customHeight="1">
      <c r="C129" s="406"/>
      <c r="D129" s="406"/>
      <c r="E129" s="38" t="s">
        <v>471</v>
      </c>
      <c r="F129" s="39">
        <v>28</v>
      </c>
      <c r="G129" s="39">
        <v>1</v>
      </c>
      <c r="H129" s="39">
        <v>10000</v>
      </c>
      <c r="I129" s="433"/>
      <c r="J129" s="38" t="s">
        <v>449</v>
      </c>
      <c r="K129" s="424"/>
      <c r="L129" s="40">
        <v>1000000000</v>
      </c>
      <c r="M129" s="431"/>
      <c r="N129" s="30"/>
      <c r="O129" s="30"/>
      <c r="P129" s="30"/>
      <c r="Q129" s="30"/>
      <c r="R129" s="30"/>
    </row>
    <row r="130" spans="3:18" ht="12.75" customHeight="1">
      <c r="C130" s="406"/>
      <c r="D130" s="406"/>
      <c r="E130" s="38" t="s">
        <v>472</v>
      </c>
      <c r="F130" s="39">
        <v>29</v>
      </c>
      <c r="G130" s="39">
        <v>1</v>
      </c>
      <c r="H130" s="39">
        <v>10000</v>
      </c>
      <c r="I130" s="433"/>
      <c r="J130" s="38" t="s">
        <v>449</v>
      </c>
      <c r="K130" s="424"/>
      <c r="L130" s="40">
        <v>1000000000</v>
      </c>
      <c r="M130" s="431"/>
      <c r="N130" s="30"/>
      <c r="O130" s="30"/>
      <c r="P130" s="30"/>
      <c r="Q130" s="30"/>
      <c r="R130" s="30"/>
    </row>
    <row r="131" spans="3:18" ht="12.75" customHeight="1">
      <c r="C131" s="406"/>
      <c r="D131" s="406"/>
      <c r="E131" s="38" t="s">
        <v>473</v>
      </c>
      <c r="F131" s="39">
        <v>30</v>
      </c>
      <c r="G131" s="39">
        <v>1</v>
      </c>
      <c r="H131" s="39">
        <v>10000</v>
      </c>
      <c r="I131" s="433"/>
      <c r="J131" s="38" t="s">
        <v>449</v>
      </c>
      <c r="K131" s="424"/>
      <c r="L131" s="40">
        <v>1000000000</v>
      </c>
      <c r="M131" s="431"/>
      <c r="N131" s="30"/>
      <c r="O131" s="30"/>
      <c r="P131" s="30"/>
      <c r="Q131" s="30"/>
      <c r="R131" s="30"/>
    </row>
    <row r="132" spans="3:18" ht="12.75" customHeight="1">
      <c r="C132" s="406"/>
      <c r="D132" s="406"/>
      <c r="E132" s="38" t="s">
        <v>474</v>
      </c>
      <c r="F132" s="39">
        <v>31</v>
      </c>
      <c r="G132" s="39">
        <v>1</v>
      </c>
      <c r="H132" s="39">
        <v>10000</v>
      </c>
      <c r="I132" s="433"/>
      <c r="J132" s="38" t="s">
        <v>449</v>
      </c>
      <c r="K132" s="424"/>
      <c r="L132" s="40">
        <v>1000000000</v>
      </c>
      <c r="M132" s="431"/>
      <c r="N132" s="30"/>
      <c r="O132" s="30"/>
      <c r="P132" s="30"/>
      <c r="Q132" s="30"/>
      <c r="R132" s="30"/>
    </row>
    <row r="133" spans="3:18" ht="12.75" customHeight="1">
      <c r="C133" s="406"/>
      <c r="D133" s="406"/>
      <c r="E133" s="38" t="s">
        <v>475</v>
      </c>
      <c r="F133" s="39">
        <v>32</v>
      </c>
      <c r="G133" s="39">
        <v>1</v>
      </c>
      <c r="H133" s="39">
        <v>10000</v>
      </c>
      <c r="I133" s="433"/>
      <c r="J133" s="38" t="s">
        <v>449</v>
      </c>
      <c r="K133" s="424"/>
      <c r="L133" s="40">
        <v>1000000000</v>
      </c>
      <c r="M133" s="431"/>
      <c r="N133" s="30"/>
      <c r="O133" s="30"/>
      <c r="P133" s="30"/>
      <c r="Q133" s="30"/>
      <c r="R133" s="30"/>
    </row>
    <row r="134" spans="3:18" ht="12.75" customHeight="1">
      <c r="C134" s="406"/>
      <c r="D134" s="406"/>
      <c r="E134" s="38" t="s">
        <v>476</v>
      </c>
      <c r="F134" s="39">
        <v>33</v>
      </c>
      <c r="G134" s="39">
        <v>1</v>
      </c>
      <c r="H134" s="39">
        <v>10000</v>
      </c>
      <c r="I134" s="433"/>
      <c r="J134" s="38" t="s">
        <v>449</v>
      </c>
      <c r="K134" s="424"/>
      <c r="L134" s="40">
        <v>1000000000</v>
      </c>
      <c r="M134" s="431"/>
      <c r="N134" s="30"/>
      <c r="O134" s="30"/>
      <c r="P134" s="30"/>
      <c r="Q134" s="30"/>
      <c r="R134" s="30"/>
    </row>
    <row r="135" spans="3:18" ht="12.75" customHeight="1">
      <c r="C135" s="406"/>
      <c r="D135" s="406"/>
      <c r="E135" s="38" t="s">
        <v>477</v>
      </c>
      <c r="F135" s="39">
        <v>34</v>
      </c>
      <c r="G135" s="39">
        <v>1</v>
      </c>
      <c r="H135" s="39">
        <v>10000</v>
      </c>
      <c r="I135" s="433"/>
      <c r="J135" s="38" t="s">
        <v>449</v>
      </c>
      <c r="K135" s="424"/>
      <c r="L135" s="40">
        <v>1000000000</v>
      </c>
      <c r="M135" s="431"/>
      <c r="N135" s="30"/>
      <c r="O135" s="30"/>
      <c r="P135" s="30"/>
      <c r="Q135" s="30"/>
      <c r="R135" s="30"/>
    </row>
    <row r="136" spans="3:18" ht="12.75" customHeight="1">
      <c r="C136" s="406"/>
      <c r="D136" s="406"/>
      <c r="E136" s="38" t="s">
        <v>478</v>
      </c>
      <c r="F136" s="39">
        <v>35</v>
      </c>
      <c r="G136" s="39">
        <v>1</v>
      </c>
      <c r="H136" s="39">
        <v>9392</v>
      </c>
      <c r="I136" s="434"/>
      <c r="J136" s="38" t="s">
        <v>449</v>
      </c>
      <c r="K136" s="425"/>
      <c r="L136" s="40">
        <v>939200000</v>
      </c>
      <c r="M136" s="432"/>
      <c r="N136" s="30"/>
      <c r="O136" s="30"/>
      <c r="P136" s="30"/>
      <c r="Q136" s="30"/>
      <c r="R136" s="30"/>
    </row>
    <row r="137" spans="3:18" ht="12.75" customHeight="1">
      <c r="C137" s="406">
        <v>2</v>
      </c>
      <c r="D137" s="406" t="s">
        <v>550</v>
      </c>
      <c r="E137" s="38" t="s">
        <v>448</v>
      </c>
      <c r="F137" s="39">
        <v>2</v>
      </c>
      <c r="G137" s="38">
        <v>3881</v>
      </c>
      <c r="H137" s="39">
        <v>4640</v>
      </c>
      <c r="I137" s="423">
        <v>2279</v>
      </c>
      <c r="J137" s="38" t="s">
        <v>449</v>
      </c>
      <c r="K137" s="423">
        <v>2279</v>
      </c>
      <c r="L137" s="40">
        <v>76000000</v>
      </c>
      <c r="M137" s="426">
        <v>7.6E-3</v>
      </c>
      <c r="N137" s="30"/>
      <c r="O137" s="30"/>
      <c r="P137" s="30"/>
      <c r="Q137" s="30"/>
      <c r="R137" s="30"/>
    </row>
    <row r="138" spans="3:18" ht="12.75" customHeight="1">
      <c r="C138" s="406"/>
      <c r="D138" s="406"/>
      <c r="E138" s="38" t="s">
        <v>459</v>
      </c>
      <c r="F138" s="39">
        <v>14</v>
      </c>
      <c r="G138" s="38">
        <v>1</v>
      </c>
      <c r="H138" s="39">
        <v>835</v>
      </c>
      <c r="I138" s="424"/>
      <c r="J138" s="38" t="s">
        <v>449</v>
      </c>
      <c r="K138" s="433"/>
      <c r="L138" s="40">
        <v>83500000</v>
      </c>
      <c r="M138" s="427"/>
      <c r="N138" s="30"/>
      <c r="O138" s="30"/>
      <c r="P138" s="30"/>
      <c r="Q138" s="30"/>
      <c r="R138" s="30"/>
    </row>
    <row r="139" spans="3:18" ht="12.75" customHeight="1">
      <c r="C139" s="406"/>
      <c r="D139" s="406"/>
      <c r="E139" s="38" t="s">
        <v>470</v>
      </c>
      <c r="F139" s="39">
        <v>27</v>
      </c>
      <c r="G139" s="38">
        <v>1</v>
      </c>
      <c r="H139" s="39">
        <v>76</v>
      </c>
      <c r="I139" s="424"/>
      <c r="J139" s="38" t="s">
        <v>449</v>
      </c>
      <c r="K139" s="433"/>
      <c r="L139" s="40">
        <v>7600000</v>
      </c>
      <c r="M139" s="427"/>
      <c r="N139" s="30"/>
      <c r="O139" s="30"/>
      <c r="P139" s="30"/>
      <c r="Q139" s="30"/>
      <c r="R139" s="30"/>
    </row>
    <row r="140" spans="3:18" ht="12.75" customHeight="1">
      <c r="C140" s="406"/>
      <c r="D140" s="406"/>
      <c r="E140" s="38" t="s">
        <v>478</v>
      </c>
      <c r="F140" s="39">
        <v>36</v>
      </c>
      <c r="G140" s="39">
        <v>9393</v>
      </c>
      <c r="H140" s="39">
        <v>10000</v>
      </c>
      <c r="I140" s="425"/>
      <c r="J140" s="38" t="s">
        <v>449</v>
      </c>
      <c r="K140" s="434"/>
      <c r="L140" s="40">
        <v>60800000</v>
      </c>
      <c r="M140" s="428"/>
      <c r="N140" s="30"/>
      <c r="O140" s="30"/>
      <c r="P140" s="30"/>
      <c r="Q140" s="30"/>
      <c r="R140" s="30"/>
    </row>
    <row r="141" spans="3:18" ht="13.2">
      <c r="C141" s="422" t="s">
        <v>42</v>
      </c>
      <c r="D141" s="422"/>
      <c r="E141" s="422"/>
      <c r="F141" s="422"/>
      <c r="G141" s="422"/>
      <c r="H141" s="422"/>
      <c r="I141" s="41">
        <f>SUM(I105:I140)</f>
        <v>300000</v>
      </c>
      <c r="J141" s="42"/>
      <c r="K141" s="41">
        <f>SUM(K105:K140)</f>
        <v>300000</v>
      </c>
      <c r="L141" s="43">
        <f>SUM(L105:L140)</f>
        <v>30000000000</v>
      </c>
      <c r="M141" s="44">
        <f>SUM(M105:M140)</f>
        <v>1</v>
      </c>
      <c r="N141" s="30"/>
      <c r="O141" s="30"/>
      <c r="P141" s="30"/>
      <c r="Q141" s="30"/>
      <c r="R141" s="30"/>
    </row>
    <row r="142" spans="3:18" ht="13.2">
      <c r="C142" s="30"/>
      <c r="D142" s="30"/>
      <c r="E142" s="30"/>
      <c r="F142" s="30"/>
      <c r="G142" s="30"/>
      <c r="H142" s="30"/>
      <c r="I142" s="30"/>
      <c r="J142" s="30"/>
      <c r="K142" s="30"/>
      <c r="L142" s="30"/>
      <c r="M142" s="30"/>
      <c r="N142" s="30"/>
      <c r="O142" s="30"/>
      <c r="P142" s="30"/>
      <c r="Q142" s="30"/>
      <c r="R142" s="30"/>
    </row>
    <row r="143" spans="3:18" ht="13.2">
      <c r="C143" s="30"/>
      <c r="D143" s="30"/>
      <c r="E143" s="30"/>
      <c r="F143" s="30"/>
      <c r="G143" s="30"/>
      <c r="H143" s="30"/>
      <c r="I143" s="30"/>
      <c r="J143" s="30"/>
      <c r="K143" s="30"/>
      <c r="L143" s="30"/>
      <c r="M143" s="30"/>
      <c r="N143" s="30"/>
      <c r="O143" s="30"/>
      <c r="P143" s="30"/>
      <c r="Q143" s="30"/>
      <c r="R143" s="30"/>
    </row>
    <row r="144" spans="3:18" ht="19.2" customHeight="1">
      <c r="C144" s="59" t="s">
        <v>447</v>
      </c>
      <c r="D144" s="59" t="s">
        <v>356</v>
      </c>
      <c r="E144" s="407" t="s">
        <v>485</v>
      </c>
      <c r="F144" s="408"/>
      <c r="G144" s="409"/>
      <c r="H144" s="407" t="s">
        <v>486</v>
      </c>
      <c r="I144" s="408"/>
      <c r="J144" s="409"/>
      <c r="K144" s="30"/>
      <c r="L144" s="30"/>
      <c r="M144" s="30"/>
      <c r="N144" s="30"/>
      <c r="O144" s="30"/>
      <c r="P144" s="30"/>
      <c r="Q144" s="30"/>
      <c r="R144" s="30"/>
    </row>
    <row r="145" spans="3:18" ht="13.2">
      <c r="C145" s="406">
        <v>1</v>
      </c>
      <c r="D145" s="406" t="s">
        <v>348</v>
      </c>
      <c r="E145" s="410" t="s">
        <v>286</v>
      </c>
      <c r="F145" s="410"/>
      <c r="G145" s="410"/>
      <c r="H145" s="410">
        <v>2.69</v>
      </c>
      <c r="I145" s="410"/>
      <c r="J145" s="410"/>
      <c r="K145" s="30"/>
      <c r="L145" s="30"/>
      <c r="M145" s="30"/>
      <c r="N145" s="30"/>
      <c r="O145" s="30"/>
      <c r="P145" s="30"/>
      <c r="Q145" s="30"/>
      <c r="R145" s="30"/>
    </row>
    <row r="146" spans="3:18" ht="12" customHeight="1">
      <c r="C146" s="406"/>
      <c r="D146" s="406"/>
      <c r="E146" s="410" t="s">
        <v>289</v>
      </c>
      <c r="F146" s="410"/>
      <c r="G146" s="410"/>
      <c r="H146" s="410">
        <v>1.24</v>
      </c>
      <c r="I146" s="410"/>
      <c r="J146" s="410"/>
      <c r="K146" s="30"/>
      <c r="L146" s="30"/>
      <c r="M146" s="30"/>
      <c r="N146" s="30"/>
      <c r="O146" s="30"/>
      <c r="P146" s="30"/>
      <c r="Q146" s="30"/>
      <c r="R146" s="30"/>
    </row>
    <row r="147" spans="3:18" ht="12" customHeight="1">
      <c r="C147" s="406"/>
      <c r="D147" s="406"/>
      <c r="E147" s="410" t="s">
        <v>292</v>
      </c>
      <c r="F147" s="410"/>
      <c r="G147" s="410"/>
      <c r="H147" s="410">
        <v>4.79</v>
      </c>
      <c r="I147" s="410"/>
      <c r="J147" s="410"/>
      <c r="K147" s="30"/>
      <c r="L147" s="30"/>
      <c r="M147" s="30"/>
      <c r="N147" s="30"/>
      <c r="O147" s="30"/>
      <c r="P147" s="30"/>
      <c r="Q147" s="30"/>
      <c r="R147" s="30"/>
    </row>
    <row r="148" spans="3:18" ht="12" customHeight="1">
      <c r="C148" s="406"/>
      <c r="D148" s="406"/>
      <c r="E148" s="410" t="s">
        <v>294</v>
      </c>
      <c r="F148" s="410"/>
      <c r="G148" s="410"/>
      <c r="H148" s="410">
        <v>73.180000000000007</v>
      </c>
      <c r="I148" s="410"/>
      <c r="J148" s="410"/>
      <c r="K148" s="30"/>
      <c r="L148" s="30"/>
      <c r="M148" s="30"/>
      <c r="N148" s="30"/>
      <c r="O148" s="30"/>
      <c r="P148" s="30"/>
      <c r="Q148" s="30"/>
      <c r="R148" s="30"/>
    </row>
    <row r="149" spans="3:18" ht="12" customHeight="1">
      <c r="C149" s="406"/>
      <c r="D149" s="406"/>
      <c r="E149" s="410" t="s">
        <v>301</v>
      </c>
      <c r="F149" s="410"/>
      <c r="G149" s="410"/>
      <c r="H149" s="410">
        <v>0.71</v>
      </c>
      <c r="I149" s="410"/>
      <c r="J149" s="410"/>
      <c r="K149" s="30"/>
      <c r="L149" s="30"/>
      <c r="M149" s="30"/>
      <c r="N149" s="30"/>
      <c r="O149" s="30"/>
      <c r="P149" s="30"/>
      <c r="Q149" s="30"/>
      <c r="R149" s="30"/>
    </row>
    <row r="150" spans="3:18" ht="13.2">
      <c r="C150" s="30"/>
      <c r="D150" s="30"/>
      <c r="E150" s="421"/>
      <c r="F150" s="421"/>
      <c r="G150" s="421"/>
      <c r="H150" s="49"/>
      <c r="I150" s="30"/>
      <c r="J150" s="30"/>
      <c r="K150" s="30"/>
      <c r="L150" s="30"/>
      <c r="M150" s="30"/>
      <c r="N150" s="30"/>
      <c r="O150" s="30"/>
      <c r="P150" s="30"/>
      <c r="Q150" s="30"/>
      <c r="R150" s="30"/>
    </row>
    <row r="151" spans="3:18" ht="13.2">
      <c r="C151" s="30"/>
      <c r="D151" s="30"/>
      <c r="E151" s="30"/>
      <c r="F151" s="30"/>
      <c r="G151" s="30"/>
      <c r="H151" s="30"/>
      <c r="I151" s="30"/>
      <c r="J151" s="30"/>
      <c r="K151" s="30"/>
      <c r="L151" s="30"/>
      <c r="M151" s="30"/>
      <c r="N151" s="30"/>
      <c r="O151" s="30"/>
      <c r="P151" s="30"/>
      <c r="Q151" s="30"/>
      <c r="R151" s="30"/>
    </row>
    <row r="152" spans="3:18" ht="19.2" customHeight="1">
      <c r="C152" s="59" t="s">
        <v>447</v>
      </c>
      <c r="D152" s="59" t="s">
        <v>356</v>
      </c>
      <c r="E152" s="407" t="s">
        <v>485</v>
      </c>
      <c r="F152" s="408"/>
      <c r="G152" s="409"/>
      <c r="H152" s="407" t="s">
        <v>486</v>
      </c>
      <c r="I152" s="408"/>
      <c r="J152" s="409"/>
      <c r="K152" s="30"/>
      <c r="L152" s="30"/>
      <c r="M152" s="30"/>
      <c r="N152" s="30"/>
      <c r="O152" s="30"/>
      <c r="P152" s="30"/>
      <c r="Q152" s="30"/>
      <c r="R152" s="30"/>
    </row>
    <row r="153" spans="3:18" ht="13.2">
      <c r="C153" s="406">
        <v>1</v>
      </c>
      <c r="D153" s="406" t="s">
        <v>294</v>
      </c>
      <c r="E153" s="410" t="s">
        <v>547</v>
      </c>
      <c r="F153" s="410"/>
      <c r="G153" s="410"/>
      <c r="H153" s="410">
        <v>71.569999999999993</v>
      </c>
      <c r="I153" s="410"/>
      <c r="J153" s="410"/>
      <c r="K153" s="30"/>
      <c r="L153" s="30"/>
      <c r="M153" s="30"/>
      <c r="N153" s="30"/>
      <c r="O153" s="30"/>
      <c r="P153" s="30"/>
      <c r="Q153" s="30"/>
      <c r="R153" s="30"/>
    </row>
    <row r="154" spans="3:18" ht="13.2">
      <c r="C154" s="406"/>
      <c r="D154" s="406"/>
      <c r="E154" s="410" t="s">
        <v>548</v>
      </c>
      <c r="F154" s="410"/>
      <c r="G154" s="410"/>
      <c r="H154" s="410">
        <v>24.53</v>
      </c>
      <c r="I154" s="410"/>
      <c r="J154" s="410"/>
      <c r="K154" s="30"/>
      <c r="L154" s="30"/>
      <c r="M154" s="30"/>
      <c r="N154" s="30"/>
      <c r="O154" s="30"/>
      <c r="P154" s="30"/>
      <c r="Q154" s="30"/>
      <c r="R154" s="30"/>
    </row>
    <row r="155" spans="3:18" ht="13.2">
      <c r="C155" s="406"/>
      <c r="D155" s="406"/>
      <c r="E155" s="410" t="s">
        <v>549</v>
      </c>
      <c r="F155" s="410"/>
      <c r="G155" s="410"/>
      <c r="H155" s="410">
        <v>1.95</v>
      </c>
      <c r="I155" s="410"/>
      <c r="J155" s="410"/>
      <c r="K155" s="30"/>
      <c r="L155" s="30"/>
      <c r="M155" s="30"/>
      <c r="N155" s="30"/>
      <c r="O155" s="30"/>
      <c r="P155" s="30"/>
      <c r="Q155" s="30"/>
      <c r="R155" s="30"/>
    </row>
    <row r="156" spans="3:18" ht="13.2">
      <c r="C156" s="406"/>
      <c r="D156" s="406"/>
      <c r="E156" s="410" t="s">
        <v>493</v>
      </c>
      <c r="F156" s="410"/>
      <c r="G156" s="410"/>
      <c r="H156" s="410">
        <v>1.95</v>
      </c>
      <c r="I156" s="410"/>
      <c r="J156" s="410"/>
      <c r="K156" s="30"/>
      <c r="L156" s="30"/>
      <c r="M156" s="30"/>
      <c r="N156" s="30"/>
      <c r="O156" s="30"/>
      <c r="P156" s="30"/>
      <c r="Q156" s="30"/>
      <c r="R156" s="30"/>
    </row>
    <row r="157" spans="3:18" ht="13.2">
      <c r="C157" s="30"/>
      <c r="D157" s="30"/>
      <c r="E157" s="30"/>
      <c r="F157" s="30"/>
      <c r="G157" s="30"/>
      <c r="H157" s="30"/>
      <c r="I157" s="30"/>
      <c r="J157" s="30"/>
      <c r="K157" s="30"/>
      <c r="L157" s="30"/>
      <c r="M157" s="30"/>
      <c r="N157" s="30"/>
      <c r="O157" s="30"/>
      <c r="P157" s="30"/>
      <c r="Q157" s="30"/>
      <c r="R157" s="30"/>
    </row>
    <row r="158" spans="3:18" ht="28.2" customHeight="1">
      <c r="C158" s="27" t="s">
        <v>482</v>
      </c>
      <c r="D158" s="27" t="s">
        <v>483</v>
      </c>
      <c r="E158" s="27"/>
      <c r="F158" s="27"/>
      <c r="G158" s="30"/>
      <c r="H158" s="27"/>
      <c r="I158" s="27"/>
      <c r="J158" s="27"/>
      <c r="K158" s="27"/>
      <c r="L158" s="27"/>
      <c r="M158" s="27"/>
      <c r="N158" s="50"/>
      <c r="O158" s="30"/>
      <c r="P158" s="30"/>
      <c r="Q158" s="30"/>
      <c r="R158" s="30"/>
    </row>
    <row r="159" spans="3:18" ht="12" customHeight="1">
      <c r="C159" s="30"/>
      <c r="D159" s="30"/>
      <c r="E159" s="30"/>
      <c r="F159" s="30"/>
      <c r="G159" s="30"/>
      <c r="H159" s="30"/>
      <c r="I159" s="30"/>
      <c r="J159" s="30"/>
      <c r="K159" s="30"/>
      <c r="L159" s="30"/>
      <c r="M159" s="30"/>
      <c r="N159" s="30"/>
      <c r="O159" s="30"/>
      <c r="P159" s="30"/>
      <c r="Q159" s="30"/>
      <c r="R159" s="30"/>
    </row>
    <row r="160" spans="3:18" ht="12" customHeight="1">
      <c r="C160" s="30" t="s">
        <v>724</v>
      </c>
      <c r="D160" s="30" t="s">
        <v>545</v>
      </c>
      <c r="E160" s="30"/>
      <c r="F160" s="30"/>
      <c r="G160" s="30" t="s">
        <v>867</v>
      </c>
      <c r="H160" s="30"/>
      <c r="I160" s="30"/>
      <c r="J160" s="30"/>
      <c r="K160" s="30"/>
      <c r="L160" s="30"/>
      <c r="M160" s="30"/>
      <c r="N160" s="30"/>
      <c r="O160" s="37"/>
      <c r="P160" s="30"/>
      <c r="Q160" s="30"/>
      <c r="R160" s="30"/>
    </row>
    <row r="161" spans="3:18" ht="12" customHeight="1">
      <c r="C161" s="30" t="s">
        <v>725</v>
      </c>
      <c r="D161" s="30" t="s">
        <v>546</v>
      </c>
      <c r="E161" s="30"/>
      <c r="F161" s="30"/>
      <c r="G161" s="30" t="s">
        <v>868</v>
      </c>
      <c r="H161" s="30"/>
      <c r="I161" s="30"/>
      <c r="J161" s="30"/>
      <c r="K161" s="30"/>
      <c r="L161" s="30"/>
      <c r="M161" s="30"/>
      <c r="N161" s="30"/>
      <c r="O161" s="30"/>
      <c r="P161" s="30"/>
      <c r="Q161" s="30"/>
      <c r="R161" s="30"/>
    </row>
    <row r="162" spans="3:18" ht="12" customHeight="1">
      <c r="C162" s="30"/>
      <c r="D162" s="30"/>
      <c r="E162" s="30"/>
      <c r="F162" s="30"/>
      <c r="G162" s="30"/>
      <c r="H162" s="30"/>
      <c r="I162" s="30"/>
      <c r="J162" s="30"/>
      <c r="K162" s="30"/>
      <c r="L162" s="30"/>
      <c r="M162" s="30"/>
      <c r="N162" s="30"/>
      <c r="O162" s="30"/>
      <c r="P162" s="30"/>
      <c r="Q162" s="30"/>
      <c r="R162" s="30"/>
    </row>
    <row r="163" spans="3:18" ht="12" customHeight="1">
      <c r="C163" s="27" t="s">
        <v>484</v>
      </c>
      <c r="D163" s="27" t="s">
        <v>487</v>
      </c>
      <c r="E163" s="27"/>
      <c r="F163" s="27"/>
      <c r="G163" s="27"/>
      <c r="H163" s="27"/>
      <c r="I163" s="27"/>
      <c r="J163" s="27"/>
      <c r="K163" s="27"/>
      <c r="L163" s="27"/>
      <c r="M163" s="27"/>
      <c r="N163" s="30"/>
      <c r="O163" s="30"/>
      <c r="P163" s="30"/>
      <c r="Q163" s="30"/>
      <c r="R163" s="30"/>
    </row>
    <row r="164" spans="3:18" ht="12" customHeight="1">
      <c r="C164" s="30"/>
      <c r="D164" s="30"/>
      <c r="E164" s="30"/>
      <c r="F164" s="30"/>
      <c r="G164" s="30"/>
      <c r="H164" s="30"/>
      <c r="I164" s="30"/>
      <c r="J164" s="30"/>
      <c r="K164" s="30"/>
      <c r="L164" s="30"/>
      <c r="M164" s="30"/>
      <c r="N164" s="30"/>
      <c r="O164" s="30"/>
      <c r="P164" s="30"/>
      <c r="Q164" s="30"/>
      <c r="R164" s="30"/>
    </row>
    <row r="165" spans="3:18" ht="21.75" customHeight="1">
      <c r="C165" s="407" t="s">
        <v>487</v>
      </c>
      <c r="D165" s="408"/>
      <c r="E165" s="409"/>
      <c r="F165" s="407" t="s">
        <v>488</v>
      </c>
      <c r="G165" s="408"/>
      <c r="H165" s="408"/>
      <c r="I165" s="408"/>
      <c r="J165" s="30"/>
      <c r="K165" s="30"/>
      <c r="L165" s="30"/>
      <c r="M165" s="30"/>
      <c r="N165" s="30"/>
      <c r="O165" s="30"/>
      <c r="P165" s="30"/>
      <c r="Q165" s="30"/>
      <c r="R165" s="30"/>
    </row>
    <row r="166" spans="3:18" ht="12.75" customHeight="1">
      <c r="C166" s="410" t="s">
        <v>500</v>
      </c>
      <c r="D166" s="410"/>
      <c r="E166" s="410"/>
      <c r="F166" s="410" t="s">
        <v>489</v>
      </c>
      <c r="G166" s="410"/>
      <c r="H166" s="410"/>
      <c r="I166" s="410"/>
      <c r="J166" s="30"/>
      <c r="K166" s="30"/>
      <c r="L166" s="30"/>
      <c r="M166" s="30"/>
      <c r="N166" s="30"/>
      <c r="O166" s="30"/>
      <c r="P166" s="30"/>
      <c r="Q166" s="30"/>
      <c r="R166" s="30"/>
    </row>
    <row r="167" spans="3:18" ht="12.75" customHeight="1">
      <c r="C167" s="410" t="s">
        <v>491</v>
      </c>
      <c r="D167" s="410"/>
      <c r="E167" s="410"/>
      <c r="F167" s="410" t="s">
        <v>490</v>
      </c>
      <c r="G167" s="410"/>
      <c r="H167" s="410"/>
      <c r="I167" s="410"/>
      <c r="J167" s="30"/>
      <c r="K167" s="30"/>
      <c r="L167" s="30"/>
      <c r="M167" s="30"/>
      <c r="N167" s="30"/>
      <c r="O167" s="30"/>
      <c r="P167" s="30"/>
      <c r="Q167" s="30"/>
      <c r="R167" s="30"/>
    </row>
    <row r="168" spans="3:18" ht="12.75" customHeight="1">
      <c r="C168" s="410" t="s">
        <v>492</v>
      </c>
      <c r="D168" s="410"/>
      <c r="E168" s="410"/>
      <c r="F168" s="410" t="s">
        <v>424</v>
      </c>
      <c r="G168" s="410"/>
      <c r="H168" s="410"/>
      <c r="I168" s="410"/>
      <c r="J168" s="30"/>
      <c r="K168" s="30"/>
      <c r="L168" s="30"/>
      <c r="M168" s="30"/>
      <c r="N168" s="30"/>
      <c r="O168" s="30"/>
      <c r="P168" s="30"/>
      <c r="Q168" s="30"/>
      <c r="R168" s="30"/>
    </row>
    <row r="169" spans="3:18" ht="12.75" customHeight="1">
      <c r="C169" s="410" t="s">
        <v>493</v>
      </c>
      <c r="D169" s="410"/>
      <c r="E169" s="410"/>
      <c r="F169" s="410" t="s">
        <v>424</v>
      </c>
      <c r="G169" s="410"/>
      <c r="H169" s="410"/>
      <c r="I169" s="410"/>
      <c r="J169" s="30"/>
      <c r="K169" s="30"/>
      <c r="L169" s="30"/>
      <c r="M169" s="30"/>
      <c r="N169" s="30"/>
      <c r="O169" s="30"/>
      <c r="P169" s="30"/>
      <c r="Q169" s="30"/>
      <c r="R169" s="30"/>
    </row>
    <row r="170" spans="3:18" ht="12.75" customHeight="1">
      <c r="C170" s="410" t="s">
        <v>494</v>
      </c>
      <c r="D170" s="410"/>
      <c r="E170" s="410"/>
      <c r="F170" s="410" t="s">
        <v>424</v>
      </c>
      <c r="G170" s="410"/>
      <c r="H170" s="410"/>
      <c r="I170" s="410"/>
      <c r="J170" s="30"/>
      <c r="K170" s="30"/>
      <c r="L170" s="30"/>
      <c r="M170" s="30"/>
      <c r="N170" s="30"/>
      <c r="O170" s="30"/>
      <c r="P170" s="30"/>
      <c r="Q170" s="30"/>
      <c r="R170" s="30"/>
    </row>
    <row r="171" spans="3:18" ht="12.75" customHeight="1">
      <c r="C171" s="410" t="s">
        <v>495</v>
      </c>
      <c r="D171" s="410"/>
      <c r="E171" s="410"/>
      <c r="F171" s="410" t="s">
        <v>503</v>
      </c>
      <c r="G171" s="410"/>
      <c r="H171" s="410"/>
      <c r="I171" s="410"/>
      <c r="J171" s="30"/>
      <c r="K171" s="30"/>
      <c r="L171" s="30"/>
      <c r="M171" s="30"/>
      <c r="N171" s="30"/>
      <c r="O171" s="30"/>
      <c r="P171" s="30"/>
      <c r="Q171" s="30"/>
      <c r="R171" s="30"/>
    </row>
    <row r="172" spans="3:18" ht="12.75" customHeight="1">
      <c r="C172" s="415" t="s">
        <v>496</v>
      </c>
      <c r="D172" s="416"/>
      <c r="E172" s="417"/>
      <c r="F172" s="415" t="s">
        <v>505</v>
      </c>
      <c r="G172" s="416"/>
      <c r="H172" s="416"/>
      <c r="I172" s="417"/>
      <c r="J172" s="30"/>
      <c r="K172" s="30"/>
      <c r="L172" s="30"/>
      <c r="M172" s="30"/>
      <c r="N172" s="30"/>
      <c r="O172" s="30"/>
      <c r="P172" s="30"/>
      <c r="Q172" s="30"/>
      <c r="R172" s="30"/>
    </row>
    <row r="173" spans="3:18" ht="12.75" customHeight="1">
      <c r="C173" s="415" t="s">
        <v>497</v>
      </c>
      <c r="D173" s="416"/>
      <c r="E173" s="417"/>
      <c r="F173" s="415" t="s">
        <v>507</v>
      </c>
      <c r="G173" s="416"/>
      <c r="H173" s="416"/>
      <c r="I173" s="417"/>
      <c r="J173" s="30"/>
      <c r="K173" s="30"/>
      <c r="L173" s="30"/>
      <c r="M173" s="30"/>
      <c r="N173" s="30"/>
      <c r="O173" s="30"/>
      <c r="P173" s="30"/>
      <c r="Q173" s="30"/>
      <c r="R173" s="30"/>
    </row>
    <row r="174" spans="3:18" ht="12.75" customHeight="1">
      <c r="C174" s="415" t="s">
        <v>498</v>
      </c>
      <c r="D174" s="416"/>
      <c r="E174" s="417"/>
      <c r="F174" s="415" t="s">
        <v>508</v>
      </c>
      <c r="G174" s="416"/>
      <c r="H174" s="416"/>
      <c r="I174" s="417"/>
      <c r="J174" s="30"/>
      <c r="K174" s="30"/>
      <c r="L174" s="30"/>
      <c r="M174" s="30"/>
      <c r="N174" s="30"/>
      <c r="O174" s="30"/>
      <c r="P174" s="30"/>
      <c r="Q174" s="30"/>
      <c r="R174" s="30"/>
    </row>
    <row r="175" spans="3:18" ht="12.75" customHeight="1">
      <c r="C175" s="415" t="s">
        <v>499</v>
      </c>
      <c r="D175" s="416"/>
      <c r="E175" s="417"/>
      <c r="F175" s="415" t="s">
        <v>502</v>
      </c>
      <c r="G175" s="416"/>
      <c r="H175" s="416"/>
      <c r="I175" s="417"/>
      <c r="J175" s="30"/>
      <c r="K175" s="30"/>
      <c r="L175" s="30"/>
      <c r="M175" s="30"/>
      <c r="N175" s="30"/>
      <c r="O175" s="30"/>
      <c r="P175" s="30"/>
      <c r="Q175" s="30"/>
      <c r="R175" s="30"/>
    </row>
    <row r="176" spans="3:18" ht="13.2">
      <c r="C176" s="30"/>
      <c r="D176" s="30"/>
      <c r="E176" s="30"/>
      <c r="F176" s="30"/>
      <c r="G176" s="30"/>
      <c r="H176" s="30"/>
      <c r="I176" s="30"/>
      <c r="J176" s="30"/>
      <c r="K176" s="30"/>
      <c r="L176" s="30"/>
      <c r="M176" s="30"/>
      <c r="N176" s="30"/>
      <c r="O176" s="30"/>
      <c r="P176" s="30"/>
      <c r="Q176" s="30"/>
      <c r="R176" s="30"/>
    </row>
    <row r="177" spans="3:18" ht="13.2">
      <c r="C177" s="419" t="s">
        <v>509</v>
      </c>
      <c r="D177" s="419"/>
      <c r="E177" s="30"/>
      <c r="F177" s="30" t="s">
        <v>516</v>
      </c>
      <c r="G177" s="30"/>
      <c r="H177" s="30"/>
      <c r="I177" s="30"/>
      <c r="J177" s="30"/>
      <c r="K177" s="30"/>
      <c r="L177" s="30"/>
      <c r="M177" s="30"/>
      <c r="N177" s="30"/>
      <c r="O177" s="30"/>
      <c r="P177" s="30"/>
      <c r="Q177" s="30"/>
      <c r="R177" s="30"/>
    </row>
    <row r="178" spans="3:18" ht="13.2">
      <c r="C178" s="27" t="s">
        <v>510</v>
      </c>
      <c r="D178" s="27"/>
      <c r="E178" s="30"/>
      <c r="F178" s="30" t="s">
        <v>515</v>
      </c>
      <c r="G178" s="30"/>
      <c r="H178" s="30"/>
      <c r="I178" s="30"/>
      <c r="J178" s="30"/>
      <c r="K178" s="30"/>
      <c r="L178" s="30"/>
      <c r="M178" s="30"/>
      <c r="N178" s="30"/>
      <c r="O178" s="30"/>
      <c r="P178" s="30"/>
      <c r="Q178" s="30"/>
      <c r="R178" s="30"/>
    </row>
    <row r="179" spans="3:18" ht="13.2">
      <c r="C179" s="27" t="s">
        <v>511</v>
      </c>
      <c r="D179" s="27"/>
      <c r="E179" s="30"/>
      <c r="F179" s="30" t="s">
        <v>514</v>
      </c>
      <c r="G179" s="30"/>
      <c r="H179" s="30"/>
      <c r="I179" s="30"/>
      <c r="J179" s="30"/>
      <c r="K179" s="30"/>
      <c r="L179" s="30"/>
      <c r="M179" s="30"/>
      <c r="N179" s="30"/>
      <c r="O179" s="30"/>
      <c r="P179" s="30"/>
      <c r="Q179" s="30"/>
      <c r="R179" s="30"/>
    </row>
    <row r="180" spans="3:18" ht="13.2">
      <c r="C180" s="27" t="s">
        <v>512</v>
      </c>
      <c r="D180" s="27"/>
      <c r="E180" s="30"/>
      <c r="F180" s="51">
        <v>0.99239999999999995</v>
      </c>
      <c r="G180" s="30"/>
      <c r="H180" s="30"/>
      <c r="I180" s="30"/>
      <c r="J180" s="30"/>
      <c r="K180" s="30"/>
      <c r="L180" s="30"/>
      <c r="M180" s="30"/>
      <c r="N180" s="30"/>
      <c r="O180" s="30"/>
      <c r="P180" s="30"/>
      <c r="Q180" s="30"/>
      <c r="R180" s="30"/>
    </row>
    <row r="181" spans="3:18" ht="13.2">
      <c r="C181" s="27" t="s">
        <v>513</v>
      </c>
      <c r="D181" s="27"/>
      <c r="E181" s="30"/>
      <c r="F181" s="51">
        <v>0.99239999999999995</v>
      </c>
      <c r="G181" s="30"/>
      <c r="H181" s="30"/>
      <c r="I181" s="30"/>
      <c r="J181" s="30"/>
      <c r="K181" s="30"/>
      <c r="L181" s="30"/>
      <c r="M181" s="30"/>
      <c r="N181" s="30"/>
      <c r="O181" s="30"/>
      <c r="P181" s="30"/>
      <c r="Q181" s="30"/>
      <c r="R181" s="30"/>
    </row>
    <row r="182" spans="3:18" ht="13.2">
      <c r="C182" s="30"/>
      <c r="D182" s="30"/>
      <c r="E182" s="30"/>
      <c r="F182" s="30"/>
      <c r="G182" s="30"/>
      <c r="H182" s="30"/>
      <c r="I182" s="30"/>
      <c r="J182" s="30"/>
      <c r="K182" s="30"/>
      <c r="L182" s="30"/>
      <c r="M182" s="30"/>
      <c r="N182" s="30"/>
      <c r="O182" s="30"/>
      <c r="P182" s="30"/>
      <c r="Q182" s="30"/>
      <c r="R182" s="30"/>
    </row>
    <row r="183" spans="3:18" ht="13.2">
      <c r="C183" s="30"/>
      <c r="D183" s="30"/>
      <c r="E183" s="30"/>
      <c r="F183" s="30"/>
      <c r="G183" s="30"/>
      <c r="H183" s="30"/>
      <c r="I183" s="30"/>
      <c r="J183" s="30"/>
      <c r="K183" s="30"/>
      <c r="L183" s="30"/>
      <c r="M183" s="30"/>
      <c r="N183" s="30"/>
      <c r="O183" s="30"/>
      <c r="P183" s="30"/>
      <c r="Q183" s="30"/>
      <c r="R183" s="30"/>
    </row>
    <row r="184" spans="3:18" ht="13.2">
      <c r="C184" s="419" t="s">
        <v>542</v>
      </c>
      <c r="D184" s="419"/>
      <c r="E184" s="30"/>
      <c r="F184" s="30" t="s">
        <v>543</v>
      </c>
      <c r="G184" s="30"/>
      <c r="H184" s="30"/>
      <c r="I184" s="30"/>
      <c r="J184" s="30"/>
      <c r="K184" s="30"/>
      <c r="L184" s="30"/>
      <c r="M184" s="30"/>
      <c r="N184" s="30"/>
      <c r="O184" s="30"/>
      <c r="P184" s="30"/>
      <c r="Q184" s="30"/>
      <c r="R184" s="30"/>
    </row>
    <row r="185" spans="3:18" ht="13.2">
      <c r="C185" s="27" t="s">
        <v>510</v>
      </c>
      <c r="D185" s="27"/>
      <c r="E185" s="30"/>
      <c r="F185" s="30" t="s">
        <v>532</v>
      </c>
      <c r="G185" s="30"/>
      <c r="H185" s="30"/>
      <c r="I185" s="30"/>
      <c r="J185" s="30"/>
      <c r="K185" s="30"/>
      <c r="L185" s="30"/>
      <c r="M185" s="30"/>
      <c r="N185" s="30"/>
      <c r="O185" s="30"/>
      <c r="P185" s="30"/>
      <c r="Q185" s="30"/>
      <c r="R185" s="30"/>
    </row>
    <row r="186" spans="3:18" ht="13.2">
      <c r="C186" s="27" t="s">
        <v>511</v>
      </c>
      <c r="D186" s="27"/>
      <c r="E186" s="30"/>
      <c r="F186" s="30" t="s">
        <v>544</v>
      </c>
      <c r="G186" s="30"/>
      <c r="H186" s="30"/>
      <c r="I186" s="30"/>
      <c r="J186" s="30"/>
      <c r="K186" s="30"/>
      <c r="L186" s="30"/>
      <c r="M186" s="30"/>
      <c r="N186" s="30"/>
      <c r="O186" s="30"/>
      <c r="P186" s="30"/>
      <c r="Q186" s="30"/>
      <c r="R186" s="30"/>
    </row>
    <row r="187" spans="3:18" ht="13.2">
      <c r="C187" s="27" t="s">
        <v>512</v>
      </c>
      <c r="D187" s="27"/>
      <c r="E187" s="30"/>
      <c r="F187" s="51">
        <v>0.9002</v>
      </c>
      <c r="G187" s="30"/>
      <c r="H187" s="30"/>
      <c r="I187" s="30"/>
      <c r="J187" s="30"/>
      <c r="K187" s="30"/>
      <c r="L187" s="30"/>
      <c r="M187" s="30"/>
      <c r="N187" s="30"/>
      <c r="O187" s="30"/>
      <c r="P187" s="30"/>
      <c r="Q187" s="30"/>
      <c r="R187" s="30"/>
    </row>
    <row r="188" spans="3:18" ht="13.2">
      <c r="C188" s="27" t="s">
        <v>513</v>
      </c>
      <c r="D188" s="27"/>
      <c r="E188" s="30"/>
      <c r="F188" s="51">
        <v>0.9002</v>
      </c>
      <c r="G188" s="30"/>
      <c r="H188" s="30"/>
      <c r="I188" s="30"/>
      <c r="J188" s="30"/>
      <c r="K188" s="30"/>
      <c r="L188" s="30"/>
      <c r="M188" s="30"/>
      <c r="N188" s="30"/>
      <c r="O188" s="30"/>
      <c r="P188" s="30"/>
      <c r="Q188" s="30"/>
      <c r="R188" s="30"/>
    </row>
    <row r="213" spans="15:18">
      <c r="O213" s="418"/>
      <c r="P213" s="418"/>
      <c r="Q213" s="418"/>
      <c r="R213" s="418"/>
    </row>
    <row r="214" spans="15:18">
      <c r="O214" s="418"/>
      <c r="P214" s="418"/>
      <c r="Q214" s="418"/>
      <c r="R214" s="418"/>
    </row>
    <row r="215" spans="15:18">
      <c r="O215" s="418"/>
      <c r="P215" s="418"/>
      <c r="Q215" s="418"/>
      <c r="R215" s="418"/>
    </row>
    <row r="216" spans="15:18">
      <c r="O216" s="418"/>
      <c r="P216" s="418"/>
      <c r="Q216" s="418"/>
      <c r="R216" s="418"/>
    </row>
    <row r="217" spans="15:18">
      <c r="O217" s="418"/>
      <c r="P217" s="418"/>
      <c r="Q217" s="418"/>
      <c r="R217" s="418"/>
    </row>
  </sheetData>
  <mergeCells count="113">
    <mergeCell ref="C9:K9"/>
    <mergeCell ref="C10:K10"/>
    <mergeCell ref="F175:I175"/>
    <mergeCell ref="C177:D177"/>
    <mergeCell ref="K64:K95"/>
    <mergeCell ref="K96:K99"/>
    <mergeCell ref="K105:K136"/>
    <mergeCell ref="K137:K140"/>
    <mergeCell ref="C165:E165"/>
    <mergeCell ref="C166:E166"/>
    <mergeCell ref="C167:E167"/>
    <mergeCell ref="C168:E168"/>
    <mergeCell ref="C169:E169"/>
    <mergeCell ref="C170:E170"/>
    <mergeCell ref="C171:E171"/>
    <mergeCell ref="C172:E172"/>
    <mergeCell ref="C173:E173"/>
    <mergeCell ref="C174:E174"/>
    <mergeCell ref="C175:E175"/>
    <mergeCell ref="F173:I173"/>
    <mergeCell ref="F174:I174"/>
    <mergeCell ref="F172:I172"/>
    <mergeCell ref="F170:I170"/>
    <mergeCell ref="C48:F48"/>
    <mergeCell ref="F171:I171"/>
    <mergeCell ref="F167:I167"/>
    <mergeCell ref="F168:I168"/>
    <mergeCell ref="F169:I169"/>
    <mergeCell ref="F165:I165"/>
    <mergeCell ref="F166:I166"/>
    <mergeCell ref="C42:F42"/>
    <mergeCell ref="C43:F43"/>
    <mergeCell ref="C44:F44"/>
    <mergeCell ref="C46:F46"/>
    <mergeCell ref="C47:F47"/>
    <mergeCell ref="G42:K42"/>
    <mergeCell ref="G43:K43"/>
    <mergeCell ref="G44:K44"/>
    <mergeCell ref="G46:K46"/>
    <mergeCell ref="G47:K47"/>
    <mergeCell ref="C49:F49"/>
    <mergeCell ref="C105:C136"/>
    <mergeCell ref="D105:D136"/>
    <mergeCell ref="I105:I136"/>
    <mergeCell ref="C56:R56"/>
    <mergeCell ref="C62:M62"/>
    <mergeCell ref="C137:C140"/>
    <mergeCell ref="H156:J156"/>
    <mergeCell ref="C141:H141"/>
    <mergeCell ref="C100:H100"/>
    <mergeCell ref="D137:D140"/>
    <mergeCell ref="I137:I140"/>
    <mergeCell ref="M137:M140"/>
    <mergeCell ref="C103:M103"/>
    <mergeCell ref="F59:G59"/>
    <mergeCell ref="F60:G60"/>
    <mergeCell ref="M64:M95"/>
    <mergeCell ref="M96:M99"/>
    <mergeCell ref="C64:C95"/>
    <mergeCell ref="C96:C99"/>
    <mergeCell ref="D64:D95"/>
    <mergeCell ref="D96:D99"/>
    <mergeCell ref="I64:I95"/>
    <mergeCell ref="I96:I99"/>
    <mergeCell ref="M105:M136"/>
    <mergeCell ref="O213:R217"/>
    <mergeCell ref="E154:G154"/>
    <mergeCell ref="C184:D184"/>
    <mergeCell ref="N39:O39"/>
    <mergeCell ref="E144:G144"/>
    <mergeCell ref="E145:G145"/>
    <mergeCell ref="E146:G146"/>
    <mergeCell ref="E147:G147"/>
    <mergeCell ref="E148:G148"/>
    <mergeCell ref="E149:G149"/>
    <mergeCell ref="E152:G152"/>
    <mergeCell ref="E153:G153"/>
    <mergeCell ref="C45:K45"/>
    <mergeCell ref="C51:F51"/>
    <mergeCell ref="G49:K49"/>
    <mergeCell ref="C145:C149"/>
    <mergeCell ref="C153:C156"/>
    <mergeCell ref="D153:D156"/>
    <mergeCell ref="E155:G155"/>
    <mergeCell ref="E150:G150"/>
    <mergeCell ref="E156:G156"/>
    <mergeCell ref="H153:J153"/>
    <mergeCell ref="H154:J154"/>
    <mergeCell ref="H155:J155"/>
    <mergeCell ref="C5:J5"/>
    <mergeCell ref="D145:D149"/>
    <mergeCell ref="H144:J144"/>
    <mergeCell ref="H152:J152"/>
    <mergeCell ref="H145:J145"/>
    <mergeCell ref="H146:J146"/>
    <mergeCell ref="H147:J147"/>
    <mergeCell ref="H148:J148"/>
    <mergeCell ref="H149:J149"/>
    <mergeCell ref="G51:K51"/>
    <mergeCell ref="C50:F50"/>
    <mergeCell ref="G50:K50"/>
    <mergeCell ref="F57:G57"/>
    <mergeCell ref="F58:G58"/>
    <mergeCell ref="G37:K37"/>
    <mergeCell ref="G39:K39"/>
    <mergeCell ref="C38:K38"/>
    <mergeCell ref="G40:K40"/>
    <mergeCell ref="G41:K41"/>
    <mergeCell ref="C39:F39"/>
    <mergeCell ref="C40:F40"/>
    <mergeCell ref="C41:F41"/>
    <mergeCell ref="C37:F37"/>
    <mergeCell ref="G48:K48"/>
  </mergeCells>
  <hyperlinks>
    <hyperlink ref="G20" r:id="rId1" xr:uid="{0E995443-A2C3-4228-B8F5-29DADD928CA5}"/>
    <hyperlink ref="G19" r:id="rId2" xr:uid="{BBAF8B08-D48B-4073-B47D-B87B0A1F50CC}"/>
  </hyperlinks>
  <pageMargins left="0.25" right="0.25" top="0.75" bottom="0.75" header="0.3" footer="0.3"/>
  <pageSetup scale="70" orientation="portrait" r:id="rId3"/>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1F0B1-45EC-422B-8CC2-186FC8BDA07A}">
  <dimension ref="B2:I41"/>
  <sheetViews>
    <sheetView showGridLines="0" workbookViewId="0">
      <selection activeCell="I41" sqref="B2:I41"/>
    </sheetView>
  </sheetViews>
  <sheetFormatPr baseColWidth="10" defaultRowHeight="14.4"/>
  <cols>
    <col min="2" max="2" width="25.33203125" style="1" customWidth="1"/>
    <col min="3" max="3" width="34.33203125" customWidth="1"/>
    <col min="4" max="4" width="12.44140625" style="2" hidden="1" customWidth="1"/>
    <col min="5" max="5" width="16.6640625" style="3" hidden="1" customWidth="1"/>
    <col min="6" max="6" width="14.33203125" style="2" hidden="1" customWidth="1"/>
    <col min="7" max="8" width="0" style="3" hidden="1" customWidth="1"/>
    <col min="9" max="9" width="11.5546875" style="2"/>
  </cols>
  <sheetData>
    <row r="2" spans="2:9" ht="18">
      <c r="B2" s="438" t="s">
        <v>275</v>
      </c>
      <c r="C2" s="438"/>
      <c r="D2" s="438"/>
      <c r="E2" s="438"/>
      <c r="F2" s="438"/>
      <c r="G2" s="438"/>
      <c r="H2" s="438"/>
      <c r="I2" s="438"/>
    </row>
    <row r="3" spans="2:9" ht="43.95" customHeight="1">
      <c r="B3" s="4" t="s">
        <v>356</v>
      </c>
      <c r="C3" s="4" t="s">
        <v>308</v>
      </c>
      <c r="D3" s="4" t="s">
        <v>309</v>
      </c>
      <c r="E3" s="5" t="s">
        <v>310</v>
      </c>
      <c r="F3" s="4" t="s">
        <v>345</v>
      </c>
      <c r="G3" s="5" t="s">
        <v>347</v>
      </c>
      <c r="H3" s="5" t="s">
        <v>311</v>
      </c>
      <c r="I3" s="4" t="s">
        <v>344</v>
      </c>
    </row>
    <row r="4" spans="2:9">
      <c r="B4" s="437" t="s">
        <v>348</v>
      </c>
      <c r="C4" s="6" t="s">
        <v>276</v>
      </c>
      <c r="D4" s="7" t="s">
        <v>312</v>
      </c>
      <c r="E4" s="8">
        <v>21600</v>
      </c>
      <c r="F4" s="7" t="s">
        <v>346</v>
      </c>
      <c r="G4" s="8">
        <v>90784</v>
      </c>
      <c r="H4" s="8">
        <v>100000</v>
      </c>
      <c r="I4" s="9">
        <v>5.3999999999999999E-2</v>
      </c>
    </row>
    <row r="5" spans="2:9">
      <c r="B5" s="437"/>
      <c r="C5" s="6" t="s">
        <v>277</v>
      </c>
      <c r="D5" s="7" t="s">
        <v>313</v>
      </c>
      <c r="E5" s="8">
        <v>1910</v>
      </c>
      <c r="F5" s="7" t="s">
        <v>346</v>
      </c>
      <c r="G5" s="8">
        <v>9254</v>
      </c>
      <c r="H5" s="8">
        <v>100000</v>
      </c>
      <c r="I5" s="9">
        <v>4.7999999999999996E-3</v>
      </c>
    </row>
    <row r="6" spans="2:9">
      <c r="B6" s="437"/>
      <c r="C6" s="6" t="s">
        <v>278</v>
      </c>
      <c r="D6" s="7" t="s">
        <v>314</v>
      </c>
      <c r="E6" s="8">
        <v>1716</v>
      </c>
      <c r="F6" s="7" t="s">
        <v>346</v>
      </c>
      <c r="G6" s="8">
        <v>4084</v>
      </c>
      <c r="H6" s="8">
        <v>100000</v>
      </c>
      <c r="I6" s="9">
        <v>4.3E-3</v>
      </c>
    </row>
    <row r="7" spans="2:9">
      <c r="B7" s="437"/>
      <c r="C7" s="6" t="s">
        <v>279</v>
      </c>
      <c r="D7" s="7" t="s">
        <v>315</v>
      </c>
      <c r="E7" s="8">
        <v>2384</v>
      </c>
      <c r="F7" s="7" t="s">
        <v>346</v>
      </c>
      <c r="G7" s="8">
        <v>4068</v>
      </c>
      <c r="H7" s="8">
        <v>100000</v>
      </c>
      <c r="I7" s="9">
        <v>6.0000000000000001E-3</v>
      </c>
    </row>
    <row r="8" spans="2:9">
      <c r="B8" s="437"/>
      <c r="C8" s="6" t="s">
        <v>280</v>
      </c>
      <c r="D8" s="7" t="s">
        <v>316</v>
      </c>
      <c r="E8" s="8">
        <v>24323</v>
      </c>
      <c r="F8" s="7" t="s">
        <v>346</v>
      </c>
      <c r="G8" s="8">
        <v>102227</v>
      </c>
      <c r="H8" s="8">
        <v>100000</v>
      </c>
      <c r="I8" s="9">
        <v>6.08E-2</v>
      </c>
    </row>
    <row r="9" spans="2:9">
      <c r="B9" s="437"/>
      <c r="C9" s="6" t="s">
        <v>281</v>
      </c>
      <c r="D9" s="7" t="s">
        <v>317</v>
      </c>
      <c r="E9" s="8">
        <v>421</v>
      </c>
      <c r="F9" s="7" t="s">
        <v>346</v>
      </c>
      <c r="G9" s="8">
        <v>1769</v>
      </c>
      <c r="H9" s="8">
        <v>100000</v>
      </c>
      <c r="I9" s="9">
        <v>1.1000000000000001E-3</v>
      </c>
    </row>
    <row r="10" spans="2:9">
      <c r="B10" s="437"/>
      <c r="C10" s="6" t="s">
        <v>282</v>
      </c>
      <c r="D10" s="7" t="s">
        <v>318</v>
      </c>
      <c r="E10" s="8">
        <v>9509</v>
      </c>
      <c r="F10" s="7" t="s">
        <v>346</v>
      </c>
      <c r="G10" s="8">
        <v>41753</v>
      </c>
      <c r="H10" s="8">
        <v>100000</v>
      </c>
      <c r="I10" s="9">
        <v>2.3800000000000002E-2</v>
      </c>
    </row>
    <row r="11" spans="2:9">
      <c r="B11" s="437"/>
      <c r="C11" s="6" t="s">
        <v>283</v>
      </c>
      <c r="D11" s="7" t="s">
        <v>319</v>
      </c>
      <c r="E11" s="8">
        <v>7126</v>
      </c>
      <c r="F11" s="7" t="s">
        <v>346</v>
      </c>
      <c r="G11" s="8">
        <v>30298</v>
      </c>
      <c r="H11" s="8">
        <v>100000</v>
      </c>
      <c r="I11" s="9">
        <v>1.78E-2</v>
      </c>
    </row>
    <row r="12" spans="2:9">
      <c r="B12" s="437"/>
      <c r="C12" s="6" t="s">
        <v>284</v>
      </c>
      <c r="D12" s="7" t="s">
        <v>320</v>
      </c>
      <c r="E12" s="8">
        <v>3530</v>
      </c>
      <c r="F12" s="7" t="s">
        <v>346</v>
      </c>
      <c r="G12" s="8">
        <v>10950</v>
      </c>
      <c r="H12" s="8">
        <v>100000</v>
      </c>
      <c r="I12" s="9">
        <v>8.8000000000000005E-3</v>
      </c>
    </row>
    <row r="13" spans="2:9">
      <c r="B13" s="437"/>
      <c r="C13" s="6" t="s">
        <v>285</v>
      </c>
      <c r="D13" s="7" t="s">
        <v>321</v>
      </c>
      <c r="E13" s="8">
        <v>450</v>
      </c>
      <c r="F13" s="7" t="s">
        <v>346</v>
      </c>
      <c r="G13" s="8">
        <v>450</v>
      </c>
      <c r="H13" s="8">
        <v>100000</v>
      </c>
      <c r="I13" s="9">
        <v>1.1000000000000001E-3</v>
      </c>
    </row>
    <row r="14" spans="2:9">
      <c r="B14" s="437"/>
      <c r="C14" s="6" t="s">
        <v>286</v>
      </c>
      <c r="D14" s="7" t="s">
        <v>322</v>
      </c>
      <c r="E14" s="8">
        <v>15833</v>
      </c>
      <c r="F14" s="7" t="s">
        <v>346</v>
      </c>
      <c r="G14" s="8">
        <v>66549</v>
      </c>
      <c r="H14" s="8">
        <v>100000</v>
      </c>
      <c r="I14" s="9">
        <v>3.9600000000000003E-2</v>
      </c>
    </row>
    <row r="15" spans="2:9">
      <c r="B15" s="437"/>
      <c r="C15" s="6" t="s">
        <v>287</v>
      </c>
      <c r="D15" s="7" t="s">
        <v>323</v>
      </c>
      <c r="E15" s="8">
        <v>3130</v>
      </c>
      <c r="F15" s="7" t="s">
        <v>346</v>
      </c>
      <c r="G15" s="8">
        <v>9014</v>
      </c>
      <c r="H15" s="8">
        <v>100000</v>
      </c>
      <c r="I15" s="9">
        <v>7.7999999999999996E-3</v>
      </c>
    </row>
    <row r="16" spans="2:9">
      <c r="B16" s="437"/>
      <c r="C16" s="6" t="s">
        <v>288</v>
      </c>
      <c r="D16" s="7" t="s">
        <v>324</v>
      </c>
      <c r="E16" s="8">
        <v>3049</v>
      </c>
      <c r="F16" s="7" t="s">
        <v>346</v>
      </c>
      <c r="G16" s="8">
        <v>8089</v>
      </c>
      <c r="H16" s="8">
        <v>100000</v>
      </c>
      <c r="I16" s="9">
        <v>7.6E-3</v>
      </c>
    </row>
    <row r="17" spans="2:9">
      <c r="B17" s="437"/>
      <c r="C17" s="6" t="s">
        <v>289</v>
      </c>
      <c r="D17" s="7" t="s">
        <v>325</v>
      </c>
      <c r="E17" s="8">
        <v>7300</v>
      </c>
      <c r="F17" s="7" t="s">
        <v>346</v>
      </c>
      <c r="G17" s="8">
        <v>30680</v>
      </c>
      <c r="H17" s="8">
        <v>100000</v>
      </c>
      <c r="I17" s="9">
        <v>1.83E-2</v>
      </c>
    </row>
    <row r="18" spans="2:9">
      <c r="B18" s="437"/>
      <c r="C18" s="6" t="s">
        <v>290</v>
      </c>
      <c r="D18" s="7" t="s">
        <v>326</v>
      </c>
      <c r="E18" s="8">
        <v>1133</v>
      </c>
      <c r="F18" s="7" t="s">
        <v>346</v>
      </c>
      <c r="G18" s="8">
        <v>4973</v>
      </c>
      <c r="H18" s="8">
        <v>100000</v>
      </c>
      <c r="I18" s="9">
        <v>2.8E-3</v>
      </c>
    </row>
    <row r="19" spans="2:9">
      <c r="B19" s="437"/>
      <c r="C19" s="6" t="s">
        <v>291</v>
      </c>
      <c r="D19" s="7" t="s">
        <v>327</v>
      </c>
      <c r="E19" s="8">
        <v>29012</v>
      </c>
      <c r="F19" s="7" t="s">
        <v>346</v>
      </c>
      <c r="G19" s="8">
        <v>121940</v>
      </c>
      <c r="H19" s="8">
        <v>100000</v>
      </c>
      <c r="I19" s="9">
        <v>7.2499999999999995E-2</v>
      </c>
    </row>
    <row r="20" spans="2:9">
      <c r="B20" s="437"/>
      <c r="C20" s="6" t="s">
        <v>292</v>
      </c>
      <c r="D20" s="7" t="s">
        <v>328</v>
      </c>
      <c r="E20" s="8">
        <v>28188</v>
      </c>
      <c r="F20" s="7" t="s">
        <v>346</v>
      </c>
      <c r="G20" s="8">
        <v>123776</v>
      </c>
      <c r="H20" s="8">
        <v>100000</v>
      </c>
      <c r="I20" s="9">
        <v>7.0499999999999993E-2</v>
      </c>
    </row>
    <row r="21" spans="2:9">
      <c r="B21" s="437"/>
      <c r="C21" s="6" t="s">
        <v>293</v>
      </c>
      <c r="D21" s="7" t="s">
        <v>329</v>
      </c>
      <c r="E21" s="8">
        <v>2946</v>
      </c>
      <c r="F21" s="7" t="s">
        <v>346</v>
      </c>
      <c r="G21" s="8">
        <v>7398</v>
      </c>
      <c r="H21" s="8">
        <v>100000</v>
      </c>
      <c r="I21" s="9">
        <v>7.4000000000000003E-3</v>
      </c>
    </row>
    <row r="22" spans="2:9">
      <c r="B22" s="437"/>
      <c r="C22" s="6" t="s">
        <v>294</v>
      </c>
      <c r="D22" s="7" t="s">
        <v>330</v>
      </c>
      <c r="E22" s="8">
        <v>205012</v>
      </c>
      <c r="F22" s="7" t="s">
        <v>346</v>
      </c>
      <c r="G22" s="8">
        <v>876872</v>
      </c>
      <c r="H22" s="8">
        <v>100000</v>
      </c>
      <c r="I22" s="9">
        <v>0.51249999999999996</v>
      </c>
    </row>
    <row r="23" spans="2:9">
      <c r="B23" s="437"/>
      <c r="C23" s="6" t="s">
        <v>295</v>
      </c>
      <c r="D23" s="7" t="s">
        <v>331</v>
      </c>
      <c r="E23" s="8">
        <v>8122</v>
      </c>
      <c r="F23" s="7" t="s">
        <v>346</v>
      </c>
      <c r="G23" s="8">
        <v>31086</v>
      </c>
      <c r="H23" s="8">
        <v>100000</v>
      </c>
      <c r="I23" s="9">
        <v>2.0299999999999999E-2</v>
      </c>
    </row>
    <row r="24" spans="2:9">
      <c r="B24" s="437"/>
      <c r="C24" s="6" t="s">
        <v>296</v>
      </c>
      <c r="D24" s="7" t="s">
        <v>332</v>
      </c>
      <c r="E24" s="8">
        <v>5382</v>
      </c>
      <c r="F24" s="7" t="s">
        <v>346</v>
      </c>
      <c r="G24" s="8">
        <v>23634</v>
      </c>
      <c r="H24" s="8">
        <v>100000</v>
      </c>
      <c r="I24" s="9">
        <v>1.35E-2</v>
      </c>
    </row>
    <row r="25" spans="2:9">
      <c r="B25" s="437"/>
      <c r="C25" s="6" t="s">
        <v>297</v>
      </c>
      <c r="D25" s="7" t="s">
        <v>333</v>
      </c>
      <c r="E25" s="8">
        <v>2500</v>
      </c>
      <c r="F25" s="7" t="s">
        <v>346</v>
      </c>
      <c r="G25" s="8">
        <v>2500</v>
      </c>
      <c r="H25" s="8">
        <v>100000</v>
      </c>
      <c r="I25" s="9">
        <v>6.3E-3</v>
      </c>
    </row>
    <row r="26" spans="2:9">
      <c r="B26" s="437"/>
      <c r="C26" s="6" t="s">
        <v>298</v>
      </c>
      <c r="D26" s="7" t="s">
        <v>334</v>
      </c>
      <c r="E26" s="8">
        <v>2600</v>
      </c>
      <c r="F26" s="7" t="s">
        <v>346</v>
      </c>
      <c r="G26" s="8">
        <v>2600</v>
      </c>
      <c r="H26" s="8">
        <v>100000</v>
      </c>
      <c r="I26" s="9">
        <v>6.4999999999999997E-3</v>
      </c>
    </row>
    <row r="27" spans="2:9">
      <c r="B27" s="437"/>
      <c r="C27" s="6" t="s">
        <v>299</v>
      </c>
      <c r="D27" s="7" t="s">
        <v>335</v>
      </c>
      <c r="E27" s="8">
        <v>3572</v>
      </c>
      <c r="F27" s="7" t="s">
        <v>346</v>
      </c>
      <c r="G27" s="8">
        <v>6536</v>
      </c>
      <c r="H27" s="8">
        <v>100000</v>
      </c>
      <c r="I27" s="9">
        <v>8.8999999999999999E-3</v>
      </c>
    </row>
    <row r="28" spans="2:9">
      <c r="B28" s="437"/>
      <c r="C28" s="6" t="s">
        <v>300</v>
      </c>
      <c r="D28" s="7" t="s">
        <v>336</v>
      </c>
      <c r="E28" s="8">
        <v>2850</v>
      </c>
      <c r="F28" s="7" t="s">
        <v>346</v>
      </c>
      <c r="G28" s="8">
        <v>3850</v>
      </c>
      <c r="H28" s="8">
        <v>100000</v>
      </c>
      <c r="I28" s="9">
        <v>7.1000000000000004E-3</v>
      </c>
    </row>
    <row r="29" spans="2:9">
      <c r="B29" s="437"/>
      <c r="C29" s="6" t="s">
        <v>301</v>
      </c>
      <c r="D29" s="7" t="s">
        <v>337</v>
      </c>
      <c r="E29" s="8">
        <v>4197</v>
      </c>
      <c r="F29" s="7" t="s">
        <v>346</v>
      </c>
      <c r="G29" s="8">
        <v>20985</v>
      </c>
      <c r="H29" s="8">
        <v>100000</v>
      </c>
      <c r="I29" s="9">
        <v>1.0500000000000001E-2</v>
      </c>
    </row>
    <row r="30" spans="2:9">
      <c r="B30" s="437"/>
      <c r="C30" s="6" t="s">
        <v>302</v>
      </c>
      <c r="D30" s="7" t="s">
        <v>338</v>
      </c>
      <c r="E30" s="8">
        <v>300</v>
      </c>
      <c r="F30" s="7" t="s">
        <v>346</v>
      </c>
      <c r="G30" s="8">
        <v>1500</v>
      </c>
      <c r="H30" s="8">
        <v>100000</v>
      </c>
      <c r="I30" s="9">
        <v>6.9999999999999999E-4</v>
      </c>
    </row>
    <row r="31" spans="2:9">
      <c r="B31" s="437"/>
      <c r="C31" s="6" t="s">
        <v>303</v>
      </c>
      <c r="D31" s="7" t="s">
        <v>339</v>
      </c>
      <c r="E31" s="8">
        <v>1250</v>
      </c>
      <c r="F31" s="7" t="s">
        <v>346</v>
      </c>
      <c r="G31" s="8">
        <v>1726</v>
      </c>
      <c r="H31" s="8">
        <v>100000</v>
      </c>
      <c r="I31" s="9">
        <v>3.0999999999999999E-3</v>
      </c>
    </row>
    <row r="32" spans="2:9">
      <c r="B32" s="437"/>
      <c r="C32" s="6" t="s">
        <v>304</v>
      </c>
      <c r="D32" s="7" t="s">
        <v>340</v>
      </c>
      <c r="E32" s="8">
        <v>300</v>
      </c>
      <c r="F32" s="7" t="s">
        <v>346</v>
      </c>
      <c r="G32" s="8">
        <v>300</v>
      </c>
      <c r="H32" s="8">
        <v>100000</v>
      </c>
      <c r="I32" s="9">
        <v>6.9999999999999999E-4</v>
      </c>
    </row>
    <row r="33" spans="2:9">
      <c r="B33" s="437"/>
      <c r="C33" s="6" t="s">
        <v>305</v>
      </c>
      <c r="D33" s="7" t="s">
        <v>341</v>
      </c>
      <c r="E33" s="8">
        <v>300</v>
      </c>
      <c r="F33" s="7" t="s">
        <v>346</v>
      </c>
      <c r="G33" s="8">
        <v>300</v>
      </c>
      <c r="H33" s="8">
        <v>100000</v>
      </c>
      <c r="I33" s="9">
        <v>6.9999999999999999E-4</v>
      </c>
    </row>
    <row r="34" spans="2:9">
      <c r="B34" s="437"/>
      <c r="C34" s="6" t="s">
        <v>306</v>
      </c>
      <c r="D34" s="7" t="s">
        <v>342</v>
      </c>
      <c r="E34" s="8">
        <v>50</v>
      </c>
      <c r="F34" s="7" t="s">
        <v>346</v>
      </c>
      <c r="G34" s="8">
        <v>50</v>
      </c>
      <c r="H34" s="8">
        <v>100000</v>
      </c>
      <c r="I34" s="9">
        <v>1E-4</v>
      </c>
    </row>
    <row r="35" spans="2:9">
      <c r="B35" s="437"/>
      <c r="C35" s="6" t="s">
        <v>307</v>
      </c>
      <c r="D35" s="7" t="s">
        <v>343</v>
      </c>
      <c r="E35" s="8">
        <v>5</v>
      </c>
      <c r="F35" s="7" t="s">
        <v>346</v>
      </c>
      <c r="G35" s="8">
        <v>5</v>
      </c>
      <c r="H35" s="8">
        <v>100000</v>
      </c>
      <c r="I35" s="9">
        <v>1E-4</v>
      </c>
    </row>
    <row r="36" spans="2:9" s="1" customFormat="1"/>
    <row r="37" spans="2:9" ht="36">
      <c r="B37" s="4" t="s">
        <v>356</v>
      </c>
      <c r="C37" s="4" t="s">
        <v>308</v>
      </c>
      <c r="D37" s="4" t="s">
        <v>309</v>
      </c>
      <c r="E37" s="5" t="s">
        <v>310</v>
      </c>
      <c r="F37" s="4" t="s">
        <v>345</v>
      </c>
      <c r="G37" s="5" t="s">
        <v>347</v>
      </c>
      <c r="H37" s="5" t="s">
        <v>311</v>
      </c>
      <c r="I37" s="4" t="s">
        <v>344</v>
      </c>
    </row>
    <row r="38" spans="2:9">
      <c r="B38" s="437" t="s">
        <v>294</v>
      </c>
      <c r="C38" s="6" t="s">
        <v>349</v>
      </c>
      <c r="D38" s="7" t="s">
        <v>353</v>
      </c>
      <c r="E38" s="8">
        <v>21471</v>
      </c>
      <c r="F38" s="7" t="s">
        <v>346</v>
      </c>
      <c r="G38" s="8">
        <v>21471</v>
      </c>
      <c r="H38" s="8">
        <v>500000</v>
      </c>
      <c r="I38" s="9">
        <v>0.7157</v>
      </c>
    </row>
    <row r="39" spans="2:9">
      <c r="B39" s="437"/>
      <c r="C39" s="6" t="s">
        <v>350</v>
      </c>
      <c r="D39" s="7">
        <v>1753023</v>
      </c>
      <c r="E39" s="8">
        <v>7359</v>
      </c>
      <c r="F39" s="7" t="s">
        <v>346</v>
      </c>
      <c r="G39" s="8">
        <v>7359</v>
      </c>
      <c r="H39" s="8">
        <v>500000</v>
      </c>
      <c r="I39" s="9">
        <v>0.24529999999999999</v>
      </c>
    </row>
    <row r="40" spans="2:9">
      <c r="B40" s="437"/>
      <c r="C40" s="6" t="s">
        <v>351</v>
      </c>
      <c r="D40" s="7" t="s">
        <v>354</v>
      </c>
      <c r="E40" s="8">
        <v>585</v>
      </c>
      <c r="F40" s="7" t="s">
        <v>346</v>
      </c>
      <c r="G40" s="8">
        <v>585</v>
      </c>
      <c r="H40" s="8">
        <v>500000</v>
      </c>
      <c r="I40" s="9">
        <v>1.95E-2</v>
      </c>
    </row>
    <row r="41" spans="2:9">
      <c r="B41" s="437"/>
      <c r="C41" s="6" t="s">
        <v>352</v>
      </c>
      <c r="D41" s="7" t="s">
        <v>355</v>
      </c>
      <c r="E41" s="8">
        <v>585</v>
      </c>
      <c r="F41" s="7" t="s">
        <v>346</v>
      </c>
      <c r="G41" s="8">
        <v>585</v>
      </c>
      <c r="H41" s="8">
        <v>500000</v>
      </c>
      <c r="I41" s="9">
        <v>1.95E-2</v>
      </c>
    </row>
  </sheetData>
  <mergeCells count="3">
    <mergeCell ref="B4:B35"/>
    <mergeCell ref="B2:I2"/>
    <mergeCell ref="B38:B4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M67"/>
  <sheetViews>
    <sheetView showGridLines="0" topLeftCell="A26" zoomScale="85" zoomScaleNormal="85" workbookViewId="0">
      <selection activeCell="D37" sqref="D37"/>
    </sheetView>
  </sheetViews>
  <sheetFormatPr baseColWidth="10" defaultColWidth="11.5546875" defaultRowHeight="12.6"/>
  <cols>
    <col min="1" max="1" width="7.5546875" style="10" customWidth="1"/>
    <col min="2" max="2" width="43.88671875" style="10" customWidth="1"/>
    <col min="3" max="3" width="6.5546875" style="12" customWidth="1"/>
    <col min="4" max="5" width="18" style="10" customWidth="1"/>
    <col min="6" max="6" width="39.44140625" style="10" customWidth="1"/>
    <col min="7" max="7" width="6.6640625" style="12" customWidth="1"/>
    <col min="8" max="9" width="18" style="10" customWidth="1"/>
    <col min="10" max="10" width="2.44140625" style="10" customWidth="1"/>
    <col min="11" max="11" width="17.44140625" style="10" customWidth="1"/>
    <col min="12" max="13" width="14.5546875" style="10" bestFit="1" customWidth="1"/>
    <col min="14" max="16384" width="11.5546875" style="10"/>
  </cols>
  <sheetData>
    <row r="1" spans="2:13" ht="12" customHeight="1"/>
    <row r="2" spans="2:13" ht="15" customHeight="1">
      <c r="B2" s="442"/>
      <c r="C2" s="442"/>
      <c r="D2" s="442"/>
      <c r="E2" s="442"/>
      <c r="F2" s="442"/>
      <c r="G2" s="442"/>
      <c r="H2" s="442"/>
      <c r="I2" s="442"/>
    </row>
    <row r="3" spans="2:13" ht="15" customHeight="1">
      <c r="B3" s="24"/>
      <c r="C3" s="24"/>
      <c r="D3" s="24"/>
      <c r="E3" s="24"/>
      <c r="F3" s="24"/>
      <c r="G3" s="24"/>
      <c r="H3" s="24"/>
      <c r="I3" s="24"/>
    </row>
    <row r="4" spans="2:13" ht="15" customHeight="1">
      <c r="B4" s="24"/>
      <c r="C4" s="24"/>
      <c r="D4" s="24"/>
      <c r="E4" s="24"/>
      <c r="F4" s="24"/>
      <c r="G4" s="24"/>
      <c r="H4" s="24"/>
      <c r="I4" s="24"/>
    </row>
    <row r="5" spans="2:13" ht="15" customHeight="1">
      <c r="B5" s="405" t="s">
        <v>274</v>
      </c>
      <c r="C5" s="405"/>
      <c r="D5" s="405"/>
      <c r="E5" s="405"/>
      <c r="F5" s="405"/>
      <c r="G5" s="405"/>
      <c r="H5" s="405"/>
      <c r="I5" s="405"/>
    </row>
    <row r="6" spans="2:13" ht="12.6" customHeight="1">
      <c r="B6" s="25" t="s">
        <v>683</v>
      </c>
      <c r="C6" s="23"/>
      <c r="D6" s="23"/>
      <c r="E6" s="23"/>
      <c r="F6" s="23"/>
      <c r="G6" s="23"/>
      <c r="H6" s="23"/>
      <c r="I6" s="23"/>
    </row>
    <row r="7" spans="2:13" ht="12.6" customHeight="1">
      <c r="B7" s="25" t="s">
        <v>684</v>
      </c>
      <c r="C7" s="23"/>
      <c r="D7" s="23"/>
      <c r="E7" s="23"/>
      <c r="F7" s="23"/>
      <c r="G7" s="23"/>
      <c r="H7" s="23"/>
      <c r="I7" s="23"/>
    </row>
    <row r="8" spans="2:13" ht="15.6">
      <c r="B8" s="441"/>
      <c r="C8" s="441"/>
      <c r="D8" s="441"/>
      <c r="E8" s="441"/>
      <c r="F8" s="441"/>
      <c r="G8" s="441"/>
      <c r="H8" s="441"/>
      <c r="I8" s="441"/>
    </row>
    <row r="9" spans="2:13" ht="53.25" customHeight="1">
      <c r="B9" s="439" t="s">
        <v>863</v>
      </c>
      <c r="C9" s="440"/>
      <c r="D9" s="440"/>
      <c r="E9" s="440"/>
      <c r="F9" s="440"/>
      <c r="G9" s="440"/>
      <c r="H9" s="440"/>
      <c r="I9" s="440"/>
      <c r="J9" s="11"/>
      <c r="K9" s="11"/>
      <c r="L9" s="11"/>
    </row>
    <row r="10" spans="2:13" ht="6.75" customHeight="1"/>
    <row r="11" spans="2:13" ht="32.25" customHeight="1">
      <c r="B11" s="80" t="s">
        <v>0</v>
      </c>
      <c r="C11" s="80" t="s">
        <v>380</v>
      </c>
      <c r="D11" s="81">
        <v>44651</v>
      </c>
      <c r="E11" s="81">
        <v>44561</v>
      </c>
      <c r="F11" s="80" t="s">
        <v>8</v>
      </c>
      <c r="G11" s="80" t="s">
        <v>380</v>
      </c>
      <c r="H11" s="81">
        <v>44651</v>
      </c>
      <c r="I11" s="81">
        <v>44561</v>
      </c>
    </row>
    <row r="12" spans="2:13" ht="15" customHeight="1">
      <c r="B12" s="99" t="s">
        <v>1</v>
      </c>
      <c r="C12" s="100"/>
      <c r="D12" s="101"/>
      <c r="E12" s="101"/>
      <c r="F12" s="99" t="s">
        <v>160</v>
      </c>
      <c r="G12" s="102"/>
      <c r="H12" s="101"/>
      <c r="I12" s="101"/>
    </row>
    <row r="13" spans="2:13" ht="15" customHeight="1">
      <c r="B13" s="99" t="s">
        <v>88</v>
      </c>
      <c r="C13" s="100"/>
      <c r="D13" s="98">
        <f>+D14+D15+D16</f>
        <v>862492468.32804</v>
      </c>
      <c r="E13" s="98">
        <f>+E14+E15</f>
        <v>497149986.40100002</v>
      </c>
      <c r="F13" s="99" t="s">
        <v>256</v>
      </c>
      <c r="G13" s="100"/>
      <c r="H13" s="98">
        <f>SUM(H14:H16)</f>
        <v>0</v>
      </c>
      <c r="I13" s="98">
        <f>SUM(I14:I16)</f>
        <v>25388188705</v>
      </c>
      <c r="K13" s="13"/>
    </row>
    <row r="14" spans="2:13" ht="15" customHeight="1">
      <c r="B14" s="103" t="s">
        <v>552</v>
      </c>
      <c r="C14" s="100" t="str">
        <f>+Notas!B126</f>
        <v>5.4.1</v>
      </c>
      <c r="D14" s="94">
        <f>+Notas!F132+Notas!F139</f>
        <v>3800400</v>
      </c>
      <c r="E14" s="94">
        <v>2000000</v>
      </c>
      <c r="F14" s="104" t="s">
        <v>414</v>
      </c>
      <c r="G14" s="100" t="s">
        <v>653</v>
      </c>
      <c r="H14" s="94">
        <f>+Notas!D481</f>
        <v>0</v>
      </c>
      <c r="I14" s="94">
        <f>+Notas!D482</f>
        <v>0</v>
      </c>
    </row>
    <row r="15" spans="2:13" ht="15" customHeight="1">
      <c r="B15" s="105" t="s">
        <v>553</v>
      </c>
      <c r="C15" s="106" t="str">
        <f>+Notas!B141</f>
        <v>5.4.2</v>
      </c>
      <c r="D15" s="107">
        <f>+Notas!F189+Notas!F201</f>
        <v>749242068.32804</v>
      </c>
      <c r="E15" s="107">
        <f>+Notas!G189+Notas!G201</f>
        <v>495149986.40100002</v>
      </c>
      <c r="F15" s="103" t="s">
        <v>415</v>
      </c>
      <c r="G15" s="100" t="str">
        <f>+Notas!B484</f>
        <v>5.14</v>
      </c>
      <c r="H15" s="94">
        <f>+Notas!D488</f>
        <v>0</v>
      </c>
      <c r="I15" s="94">
        <f>+Notas!D489</f>
        <v>0</v>
      </c>
      <c r="K15" s="14"/>
      <c r="L15" s="13"/>
      <c r="M15" s="13"/>
    </row>
    <row r="16" spans="2:13" ht="15" customHeight="1">
      <c r="B16" s="105" t="s">
        <v>751</v>
      </c>
      <c r="C16" s="106"/>
      <c r="D16" s="107">
        <v>109450000</v>
      </c>
      <c r="E16" s="107"/>
      <c r="F16" s="390" t="s">
        <v>259</v>
      </c>
      <c r="G16" s="100"/>
      <c r="H16" s="94">
        <v>0</v>
      </c>
      <c r="I16" s="94">
        <v>25388188705</v>
      </c>
      <c r="K16" s="14"/>
      <c r="L16" s="13"/>
      <c r="M16" s="13"/>
    </row>
    <row r="17" spans="2:13" ht="15" customHeight="1">
      <c r="B17" s="103"/>
      <c r="C17" s="100"/>
      <c r="D17" s="94"/>
      <c r="E17" s="94"/>
      <c r="F17" s="109"/>
      <c r="G17" s="110"/>
      <c r="H17" s="109"/>
      <c r="I17" s="109"/>
      <c r="M17" s="13"/>
    </row>
    <row r="18" spans="2:13" ht="15" customHeight="1">
      <c r="B18" s="99" t="s">
        <v>387</v>
      </c>
      <c r="C18" s="100" t="str">
        <f>+Notas!B203</f>
        <v>5.5</v>
      </c>
      <c r="D18" s="98">
        <f>+D19+D20+D21+D22</f>
        <v>196840325319.07748</v>
      </c>
      <c r="E18" s="98">
        <f>+E19+E20+E21+E22</f>
        <v>194746617023</v>
      </c>
      <c r="F18" s="101"/>
      <c r="G18" s="100"/>
      <c r="H18" s="101"/>
      <c r="I18" s="101"/>
      <c r="M18" s="13"/>
    </row>
    <row r="19" spans="2:13" ht="15" customHeight="1">
      <c r="B19" s="104" t="s">
        <v>4</v>
      </c>
      <c r="C19" s="111"/>
      <c r="D19" s="94">
        <f>+Notas!G240</f>
        <v>52411413000</v>
      </c>
      <c r="E19" s="107">
        <v>48535261690</v>
      </c>
      <c r="F19" s="99" t="s">
        <v>408</v>
      </c>
      <c r="G19" s="100" t="str">
        <f>+Notas!B451</f>
        <v>5.11</v>
      </c>
      <c r="H19" s="98">
        <f>+SUM(H20:H21)</f>
        <v>135963361542</v>
      </c>
      <c r="I19" s="98">
        <f>+SUM(I20:I21)</f>
        <v>109160462231</v>
      </c>
    </row>
    <row r="20" spans="2:13" ht="15" customHeight="1">
      <c r="B20" s="104" t="s">
        <v>3</v>
      </c>
      <c r="C20" s="111"/>
      <c r="D20" s="94">
        <f>+Notas!G234+Notas!E319</f>
        <v>144428912319.07748</v>
      </c>
      <c r="E20" s="107">
        <v>118183050142</v>
      </c>
      <c r="F20" s="104" t="s">
        <v>416</v>
      </c>
      <c r="G20" s="111"/>
      <c r="H20" s="94">
        <f>+Notas!D467</f>
        <v>117387670385</v>
      </c>
      <c r="I20" s="94">
        <v>96386712333</v>
      </c>
    </row>
    <row r="21" spans="2:13" ht="15" customHeight="1">
      <c r="B21" s="101" t="s">
        <v>423</v>
      </c>
      <c r="C21" s="111"/>
      <c r="D21" s="94">
        <v>0</v>
      </c>
      <c r="E21" s="107">
        <v>28041268683</v>
      </c>
      <c r="F21" s="390" t="s">
        <v>417</v>
      </c>
      <c r="G21" s="111"/>
      <c r="H21" s="94">
        <f>+Notas!D460</f>
        <v>18575691157</v>
      </c>
      <c r="I21" s="94">
        <v>12773749898</v>
      </c>
    </row>
    <row r="22" spans="2:13" ht="15" customHeight="1">
      <c r="B22" s="104" t="s">
        <v>782</v>
      </c>
      <c r="C22" s="111" t="str">
        <f>+Notas!B573</f>
        <v>5.22</v>
      </c>
      <c r="D22" s="94">
        <f>+Notas!G246</f>
        <v>0</v>
      </c>
      <c r="E22" s="107">
        <v>-12963492</v>
      </c>
      <c r="F22" s="390"/>
      <c r="G22" s="100"/>
      <c r="H22" s="94"/>
      <c r="I22" s="94"/>
    </row>
    <row r="23" spans="2:13" ht="15" customHeight="1">
      <c r="B23" s="103"/>
      <c r="C23" s="100"/>
      <c r="D23" s="94"/>
      <c r="E23" s="94"/>
      <c r="F23" s="112" t="s">
        <v>258</v>
      </c>
      <c r="G23" s="100"/>
      <c r="H23" s="98">
        <f>+H24+H25+H26</f>
        <v>361317870</v>
      </c>
      <c r="I23" s="98">
        <f>+I24+I25+I26</f>
        <v>376885186</v>
      </c>
      <c r="K23" s="13"/>
    </row>
    <row r="24" spans="2:13" ht="15" customHeight="1">
      <c r="B24" s="99" t="s">
        <v>208</v>
      </c>
      <c r="C24" s="100" t="str">
        <f>+Notas!B323</f>
        <v>5.6</v>
      </c>
      <c r="D24" s="98">
        <f>+D25+D26</f>
        <v>457853932</v>
      </c>
      <c r="E24" s="98">
        <f>+E25+E26</f>
        <v>1711951099</v>
      </c>
      <c r="F24" s="104" t="s">
        <v>161</v>
      </c>
      <c r="G24" s="111"/>
      <c r="H24" s="94">
        <v>267008071</v>
      </c>
      <c r="I24" s="94">
        <v>220666168</v>
      </c>
    </row>
    <row r="25" spans="2:13" ht="15" customHeight="1">
      <c r="B25" s="101" t="s">
        <v>386</v>
      </c>
      <c r="C25" s="100"/>
      <c r="D25" s="94">
        <f>+Notas!E329</f>
        <v>80184767</v>
      </c>
      <c r="E25" s="94">
        <v>1208630140</v>
      </c>
      <c r="F25" s="104" t="s">
        <v>168</v>
      </c>
      <c r="G25" s="111"/>
      <c r="H25" s="94">
        <f>84025914+10283885</f>
        <v>94309799</v>
      </c>
      <c r="I25" s="113">
        <v>85464648</v>
      </c>
    </row>
    <row r="26" spans="2:13" ht="15" customHeight="1">
      <c r="B26" s="103" t="s">
        <v>652</v>
      </c>
      <c r="C26" s="100"/>
      <c r="D26" s="94">
        <f>+Notas!E336</f>
        <v>377669165</v>
      </c>
      <c r="E26" s="94">
        <v>503320959</v>
      </c>
      <c r="F26" s="390" t="s">
        <v>260</v>
      </c>
      <c r="G26" s="100"/>
      <c r="H26" s="94">
        <v>0</v>
      </c>
      <c r="I26" s="94">
        <v>70754370</v>
      </c>
      <c r="K26" s="13"/>
    </row>
    <row r="27" spans="2:13" ht="15" customHeight="1">
      <c r="B27" s="103"/>
      <c r="C27" s="100"/>
      <c r="D27" s="94"/>
      <c r="E27" s="94"/>
      <c r="F27" s="103"/>
      <c r="G27" s="100"/>
      <c r="H27" s="94"/>
      <c r="I27" s="94"/>
      <c r="K27" s="13"/>
    </row>
    <row r="28" spans="2:13" ht="15" customHeight="1">
      <c r="B28" s="99" t="s">
        <v>210</v>
      </c>
      <c r="C28" s="100"/>
      <c r="D28" s="98">
        <f>+D29</f>
        <v>437129156.19120002</v>
      </c>
      <c r="E28" s="98">
        <f>+E29</f>
        <v>149837898.1618</v>
      </c>
      <c r="F28" s="99" t="s">
        <v>257</v>
      </c>
      <c r="G28" s="100" t="str">
        <f>+Notas!B513</f>
        <v>5.18</v>
      </c>
      <c r="H28" s="98">
        <f>+H29</f>
        <v>903038603.27920008</v>
      </c>
      <c r="I28" s="98">
        <f>+I29</f>
        <v>2158500189</v>
      </c>
    </row>
    <row r="29" spans="2:13" ht="15" customHeight="1">
      <c r="B29" s="104" t="s">
        <v>385</v>
      </c>
      <c r="C29" s="111" t="str">
        <f>+Notas!B418</f>
        <v>5.10</v>
      </c>
      <c r="D29" s="94">
        <f>+Notas!D439+Notas!D447</f>
        <v>437129156.19120002</v>
      </c>
      <c r="E29" s="94">
        <f>+Notas!E439+Notas!E448</f>
        <v>149837898.1618</v>
      </c>
      <c r="F29" s="103" t="s">
        <v>418</v>
      </c>
      <c r="G29" s="100"/>
      <c r="H29" s="94">
        <f>+Notas!D527+Notas!D539</f>
        <v>903038603.27920008</v>
      </c>
      <c r="I29" s="94">
        <f>+Notas!D528+Notas!D540</f>
        <v>2158500189</v>
      </c>
      <c r="K29" s="13"/>
      <c r="L29" s="13"/>
    </row>
    <row r="30" spans="2:13" ht="15" customHeight="1">
      <c r="B30" s="103"/>
      <c r="C30" s="100"/>
      <c r="D30" s="94"/>
      <c r="E30" s="94"/>
      <c r="F30" s="99" t="s">
        <v>162</v>
      </c>
      <c r="G30" s="100"/>
      <c r="H30" s="98">
        <f>+H13+H19+H23+H28</f>
        <v>137227718015.27921</v>
      </c>
      <c r="I30" s="98">
        <f>+I13+I19+I23+I28</f>
        <v>137084036311</v>
      </c>
    </row>
    <row r="31" spans="2:13" ht="15" customHeight="1">
      <c r="B31" s="99" t="s">
        <v>5</v>
      </c>
      <c r="C31" s="100"/>
      <c r="D31" s="98">
        <f>+D28+D24+D18+D13</f>
        <v>198597800875.59671</v>
      </c>
      <c r="E31" s="98">
        <f>+E28+E24+E18+E13</f>
        <v>197105556006.56281</v>
      </c>
      <c r="F31" s="104"/>
      <c r="G31" s="111"/>
      <c r="H31" s="101"/>
      <c r="I31" s="101"/>
      <c r="K31" s="13"/>
    </row>
    <row r="32" spans="2:13" ht="15" customHeight="1">
      <c r="B32" s="103"/>
      <c r="C32" s="100"/>
      <c r="D32" s="94"/>
      <c r="E32" s="94"/>
      <c r="F32" s="99" t="s">
        <v>163</v>
      </c>
      <c r="G32" s="100"/>
      <c r="H32" s="98">
        <f>+H30</f>
        <v>137227718015.27921</v>
      </c>
      <c r="I32" s="98">
        <f>+I30</f>
        <v>137084036311</v>
      </c>
      <c r="K32" s="15"/>
      <c r="L32" s="15"/>
      <c r="M32" s="13"/>
    </row>
    <row r="33" spans="2:12" ht="15" customHeight="1">
      <c r="B33" s="99" t="s">
        <v>6</v>
      </c>
      <c r="C33" s="100"/>
      <c r="D33" s="94"/>
      <c r="E33" s="94"/>
      <c r="F33" s="103"/>
      <c r="G33" s="100"/>
      <c r="H33" s="101"/>
      <c r="I33" s="101"/>
      <c r="K33" s="16"/>
      <c r="L33" s="15"/>
    </row>
    <row r="34" spans="2:12" ht="15" customHeight="1">
      <c r="B34" s="99" t="s">
        <v>106</v>
      </c>
      <c r="C34" s="111" t="str">
        <f>+Notas!B203</f>
        <v>5.5</v>
      </c>
      <c r="D34" s="98">
        <f>+D36+D35</f>
        <v>900000000</v>
      </c>
      <c r="E34" s="98">
        <f>+E36+E35</f>
        <v>900000000</v>
      </c>
      <c r="F34" s="99" t="s">
        <v>419</v>
      </c>
      <c r="G34" s="100" t="str">
        <f>+Notas!B559</f>
        <v>5.21</v>
      </c>
      <c r="H34" s="94">
        <f>+Notas!G571</f>
        <v>63855263063.709686</v>
      </c>
      <c r="I34" s="94">
        <v>62288479222</v>
      </c>
      <c r="K34" s="16"/>
      <c r="L34" s="15"/>
    </row>
    <row r="35" spans="2:12" ht="15" customHeight="1">
      <c r="B35" s="103" t="s">
        <v>642</v>
      </c>
      <c r="C35" s="100"/>
      <c r="D35" s="94">
        <v>0</v>
      </c>
      <c r="E35" s="94">
        <v>0</v>
      </c>
      <c r="F35" s="99" t="s">
        <v>164</v>
      </c>
      <c r="G35" s="100"/>
      <c r="H35" s="98">
        <f>+H34</f>
        <v>63855263063.709686</v>
      </c>
      <c r="I35" s="98">
        <f>+I34</f>
        <v>62288479222</v>
      </c>
      <c r="K35" s="16"/>
      <c r="L35" s="16"/>
    </row>
    <row r="36" spans="2:12" ht="15" customHeight="1">
      <c r="B36" s="104" t="s">
        <v>783</v>
      </c>
      <c r="C36" s="111"/>
      <c r="D36" s="94">
        <f>+Notas!G287</f>
        <v>900000000</v>
      </c>
      <c r="E36" s="94">
        <v>900000000</v>
      </c>
      <c r="F36" s="99"/>
      <c r="G36" s="100"/>
      <c r="H36" s="94"/>
      <c r="I36" s="94"/>
    </row>
    <row r="37" spans="2:12" ht="15" customHeight="1">
      <c r="B37" s="104" t="s">
        <v>784</v>
      </c>
      <c r="C37" s="111"/>
      <c r="D37" s="94">
        <v>0</v>
      </c>
      <c r="E37" s="94">
        <v>0</v>
      </c>
      <c r="F37" s="99"/>
      <c r="G37" s="100"/>
      <c r="H37" s="94"/>
      <c r="I37" s="94"/>
      <c r="K37" s="13"/>
      <c r="L37" s="13"/>
    </row>
    <row r="38" spans="2:12" ht="15" customHeight="1">
      <c r="B38" s="103"/>
      <c r="C38" s="100"/>
      <c r="D38" s="94"/>
      <c r="E38" s="94"/>
      <c r="F38" s="99"/>
      <c r="G38" s="100"/>
      <c r="H38" s="94"/>
      <c r="I38" s="94"/>
      <c r="L38" s="13"/>
    </row>
    <row r="39" spans="2:12" ht="15" customHeight="1">
      <c r="B39" s="99" t="s">
        <v>209</v>
      </c>
      <c r="C39" s="100" t="str">
        <f>+Notas!B348</f>
        <v>5.7</v>
      </c>
      <c r="D39" s="98">
        <f>+D40+D41</f>
        <v>1037218513.934</v>
      </c>
      <c r="E39" s="98">
        <f>+E40+E41</f>
        <v>942409682.67280006</v>
      </c>
      <c r="F39" s="99"/>
      <c r="G39" s="100"/>
      <c r="H39" s="94"/>
      <c r="I39" s="94"/>
      <c r="L39" s="13"/>
    </row>
    <row r="40" spans="2:12" ht="15" customHeight="1">
      <c r="B40" s="103" t="s">
        <v>384</v>
      </c>
      <c r="C40" s="100"/>
      <c r="D40" s="94">
        <f>+Notas!I359+Notas!D374</f>
        <v>1699769929.6728001</v>
      </c>
      <c r="E40" s="94">
        <f>+Notas!I360+Notas!D375+4</f>
        <v>1513620939.6728001</v>
      </c>
      <c r="F40" s="99"/>
      <c r="G40" s="100"/>
      <c r="H40" s="94"/>
      <c r="I40" s="94"/>
      <c r="L40" s="13"/>
    </row>
    <row r="41" spans="2:12" ht="15" customHeight="1">
      <c r="B41" s="103" t="s">
        <v>383</v>
      </c>
      <c r="C41" s="100"/>
      <c r="D41" s="94">
        <f>-Notas!I368+Notas!F375</f>
        <v>-662551415.73880005</v>
      </c>
      <c r="E41" s="94">
        <f>-Notas!D368</f>
        <v>-571211257</v>
      </c>
      <c r="F41" s="103"/>
      <c r="G41" s="100"/>
      <c r="H41" s="94"/>
      <c r="I41" s="94"/>
      <c r="J41" s="13"/>
    </row>
    <row r="42" spans="2:12" ht="15" customHeight="1">
      <c r="B42" s="103"/>
      <c r="C42" s="100"/>
      <c r="D42" s="94"/>
      <c r="E42" s="94"/>
      <c r="F42" s="103"/>
      <c r="G42" s="100"/>
      <c r="H42" s="94"/>
      <c r="I42" s="94"/>
      <c r="J42" s="13"/>
      <c r="K42" s="13"/>
    </row>
    <row r="43" spans="2:12" ht="15" customHeight="1">
      <c r="B43" s="99" t="s">
        <v>225</v>
      </c>
      <c r="C43" s="100"/>
      <c r="D43" s="98">
        <f>+D44+D45+D46+D47</f>
        <v>547961689.54879999</v>
      </c>
      <c r="E43" s="98">
        <f>+E44+E45+E46+E47</f>
        <v>424549844</v>
      </c>
      <c r="F43" s="103"/>
      <c r="G43" s="100"/>
      <c r="H43" s="94"/>
      <c r="I43" s="94"/>
      <c r="J43" s="13"/>
      <c r="K43" s="13"/>
    </row>
    <row r="44" spans="2:12" ht="15" customHeight="1">
      <c r="B44" s="103" t="s">
        <v>381</v>
      </c>
      <c r="C44" s="100" t="str">
        <f>+Notas!B399</f>
        <v>5.9</v>
      </c>
      <c r="D44" s="94">
        <f>+Notas!G407</f>
        <v>225228514</v>
      </c>
      <c r="E44" s="94">
        <f>+Notas!G408</f>
        <v>129846531</v>
      </c>
      <c r="F44" s="103"/>
      <c r="G44" s="100"/>
      <c r="H44" s="94"/>
      <c r="I44" s="94"/>
      <c r="J44" s="13"/>
      <c r="K44" s="13"/>
    </row>
    <row r="45" spans="2:12" ht="15" customHeight="1">
      <c r="B45" s="103" t="s">
        <v>382</v>
      </c>
      <c r="C45" s="100" t="str">
        <f>+Notas!B379</f>
        <v>5.8</v>
      </c>
      <c r="D45" s="94">
        <f>+Notas!G388</f>
        <v>52038765</v>
      </c>
      <c r="E45" s="94">
        <v>31072995</v>
      </c>
      <c r="F45" s="103"/>
      <c r="G45" s="100"/>
      <c r="H45" s="94"/>
      <c r="I45" s="94"/>
      <c r="J45" s="13"/>
      <c r="K45" s="13"/>
    </row>
    <row r="46" spans="2:12" s="334" customFormat="1" ht="15" customHeight="1">
      <c r="B46" s="103" t="s">
        <v>860</v>
      </c>
      <c r="C46" s="100"/>
      <c r="D46" s="94">
        <f>+Notas!G395</f>
        <v>174661960.34559998</v>
      </c>
      <c r="E46" s="94">
        <v>186306091</v>
      </c>
      <c r="F46" s="103"/>
      <c r="G46" s="100"/>
      <c r="H46" s="94"/>
      <c r="I46" s="94"/>
      <c r="J46" s="13"/>
      <c r="K46" s="13"/>
    </row>
    <row r="47" spans="2:12" s="334" customFormat="1" ht="15" customHeight="1">
      <c r="B47" s="103" t="s">
        <v>861</v>
      </c>
      <c r="C47" s="100"/>
      <c r="D47" s="94">
        <f>+Notas!G413</f>
        <v>96032450.203199998</v>
      </c>
      <c r="E47" s="94">
        <v>77324227</v>
      </c>
      <c r="F47" s="103"/>
      <c r="G47" s="100"/>
      <c r="H47" s="94"/>
      <c r="I47" s="94"/>
      <c r="J47" s="13"/>
      <c r="K47" s="13"/>
    </row>
    <row r="48" spans="2:12" ht="15" customHeight="1">
      <c r="B48" s="99" t="s">
        <v>7</v>
      </c>
      <c r="C48" s="100"/>
      <c r="D48" s="98">
        <f>+D43+D39+D34</f>
        <v>2485180203.4828</v>
      </c>
      <c r="E48" s="98">
        <f>+E43+E39+E34</f>
        <v>2266959526.6728001</v>
      </c>
      <c r="F48" s="103"/>
      <c r="G48" s="100"/>
      <c r="H48" s="94"/>
      <c r="I48" s="94"/>
      <c r="L48" s="13"/>
    </row>
    <row r="49" spans="2:13" ht="13.2">
      <c r="B49" s="99"/>
      <c r="C49" s="100"/>
      <c r="D49" s="98"/>
      <c r="E49" s="98"/>
      <c r="F49" s="99"/>
      <c r="G49" s="114"/>
      <c r="H49" s="94"/>
      <c r="I49" s="94"/>
      <c r="K49" s="13"/>
      <c r="L49" s="13"/>
      <c r="M49" s="13"/>
    </row>
    <row r="50" spans="2:13" ht="20.399999999999999" customHeight="1">
      <c r="B50" s="65" t="s">
        <v>33</v>
      </c>
      <c r="C50" s="66"/>
      <c r="D50" s="67">
        <f>+D48+D31</f>
        <v>201082981079.0795</v>
      </c>
      <c r="E50" s="67">
        <f>+E48+E31</f>
        <v>199372515533.2356</v>
      </c>
      <c r="F50" s="68" t="s">
        <v>691</v>
      </c>
      <c r="G50" s="66"/>
      <c r="H50" s="67">
        <f>+H35+H32</f>
        <v>201082981078.98889</v>
      </c>
      <c r="I50" s="67">
        <f>+I30+I35</f>
        <v>199372515533</v>
      </c>
      <c r="K50" s="13"/>
      <c r="L50" s="13"/>
    </row>
    <row r="51" spans="2:13" ht="13.2">
      <c r="B51" s="30" t="s">
        <v>640</v>
      </c>
      <c r="C51" s="26"/>
      <c r="D51" s="30"/>
      <c r="E51" s="69"/>
      <c r="F51" s="30"/>
      <c r="G51" s="26"/>
      <c r="H51" s="70"/>
      <c r="I51" s="70"/>
      <c r="K51" s="13"/>
      <c r="L51" s="13"/>
    </row>
    <row r="52" spans="2:13">
      <c r="D52" s="17"/>
      <c r="E52" s="17"/>
      <c r="F52" s="13"/>
      <c r="H52" s="13"/>
      <c r="I52" s="13"/>
    </row>
    <row r="53" spans="2:13">
      <c r="B53" s="17"/>
      <c r="C53" s="18"/>
      <c r="D53" s="17"/>
      <c r="E53" s="17"/>
      <c r="F53" s="17"/>
      <c r="G53" s="18"/>
      <c r="H53" s="17"/>
      <c r="I53" s="17"/>
      <c r="K53" s="13"/>
    </row>
    <row r="54" spans="2:13" s="17" customFormat="1">
      <c r="C54" s="18"/>
      <c r="G54" s="18"/>
    </row>
    <row r="55" spans="2:13" s="17" customFormat="1">
      <c r="B55" s="18"/>
      <c r="C55" s="18"/>
      <c r="F55" s="18"/>
      <c r="G55" s="18"/>
    </row>
    <row r="56" spans="2:13" s="17" customFormat="1">
      <c r="B56" s="19"/>
      <c r="C56" s="18"/>
      <c r="F56" s="19"/>
      <c r="G56" s="18"/>
    </row>
    <row r="57" spans="2:13" s="17" customFormat="1">
      <c r="C57" s="18"/>
      <c r="G57" s="18"/>
    </row>
    <row r="58" spans="2:13" s="17" customFormat="1">
      <c r="C58" s="18"/>
      <c r="G58" s="18"/>
    </row>
    <row r="59" spans="2:13" s="17" customFormat="1">
      <c r="C59" s="18"/>
      <c r="G59" s="18"/>
    </row>
    <row r="60" spans="2:13" s="17" customFormat="1">
      <c r="C60" s="18"/>
      <c r="G60" s="18"/>
    </row>
    <row r="61" spans="2:13" s="17" customFormat="1">
      <c r="C61" s="18"/>
      <c r="G61" s="18"/>
    </row>
    <row r="62" spans="2:13" s="17" customFormat="1">
      <c r="C62" s="18"/>
      <c r="G62" s="18"/>
    </row>
    <row r="63" spans="2:13" s="17" customFormat="1">
      <c r="B63" s="21"/>
      <c r="C63" s="21"/>
      <c r="D63" s="21"/>
      <c r="E63" s="21"/>
      <c r="F63" s="21"/>
      <c r="G63" s="20"/>
    </row>
    <row r="64" spans="2:13" s="17" customFormat="1">
      <c r="B64" s="21"/>
      <c r="C64" s="21"/>
      <c r="D64" s="21"/>
      <c r="E64" s="21"/>
      <c r="F64" s="21"/>
      <c r="G64" s="20"/>
    </row>
    <row r="65" spans="2:9" s="17" customFormat="1">
      <c r="B65" s="21"/>
      <c r="C65" s="21"/>
      <c r="D65" s="21"/>
      <c r="E65" s="21"/>
      <c r="F65" s="21"/>
      <c r="G65" s="20"/>
      <c r="H65" s="10"/>
      <c r="I65" s="10"/>
    </row>
    <row r="66" spans="2:9">
      <c r="B66" s="21"/>
      <c r="C66" s="21"/>
      <c r="D66" s="21"/>
      <c r="E66" s="21"/>
      <c r="F66" s="21"/>
      <c r="G66" s="20"/>
    </row>
    <row r="67" spans="2:9">
      <c r="B67" s="21"/>
      <c r="C67" s="21"/>
      <c r="D67" s="21"/>
      <c r="E67" s="21"/>
      <c r="F67" s="21"/>
      <c r="G67" s="20"/>
    </row>
  </sheetData>
  <mergeCells count="4">
    <mergeCell ref="B9:I9"/>
    <mergeCell ref="B8:I8"/>
    <mergeCell ref="B2:I2"/>
    <mergeCell ref="B5:I5"/>
  </mergeCells>
  <pageMargins left="0.24" right="0.25" top="0.43307086614173229" bottom="0.47244094488188981" header="0.31496062992125984" footer="0.31496062992125984"/>
  <pageSetup paperSize="9" scale="58"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2"/>
  <sheetViews>
    <sheetView showGridLines="0" topLeftCell="A28" zoomScale="85" zoomScaleNormal="85" workbookViewId="0">
      <selection activeCell="D52" sqref="D52"/>
    </sheetView>
  </sheetViews>
  <sheetFormatPr baseColWidth="10" defaultColWidth="11.5546875" defaultRowHeight="12.6"/>
  <cols>
    <col min="1" max="1" width="11.5546875" style="285"/>
    <col min="2" max="2" width="61.6640625" style="285" customWidth="1"/>
    <col min="3" max="3" width="8.109375" style="300" customWidth="1"/>
    <col min="4" max="4" width="20.33203125" style="285" customWidth="1"/>
    <col min="5" max="5" width="20.33203125" style="306" customWidth="1"/>
    <col min="6" max="6" width="15.109375" style="298" bestFit="1" customWidth="1"/>
    <col min="7" max="7" width="15.88671875" style="302" bestFit="1" customWidth="1"/>
    <col min="8" max="8" width="14.6640625" style="302" bestFit="1" customWidth="1"/>
    <col min="9" max="9" width="13.6640625" style="285" bestFit="1" customWidth="1"/>
    <col min="10" max="10" width="14.6640625" style="285" bestFit="1" customWidth="1"/>
    <col min="11" max="11" width="13.6640625" style="285" bestFit="1" customWidth="1"/>
    <col min="12" max="16384" width="11.5546875" style="285"/>
  </cols>
  <sheetData>
    <row r="1" spans="2:9">
      <c r="B1" s="280"/>
      <c r="C1" s="281"/>
      <c r="D1" s="280"/>
      <c r="E1" s="282"/>
      <c r="F1" s="283"/>
      <c r="G1" s="284"/>
      <c r="H1" s="284"/>
      <c r="I1" s="280"/>
    </row>
    <row r="2" spans="2:9" s="383" customFormat="1">
      <c r="B2" s="378"/>
      <c r="C2" s="379"/>
      <c r="D2" s="378"/>
      <c r="E2" s="380"/>
      <c r="F2" s="381"/>
      <c r="G2" s="382"/>
      <c r="H2" s="382"/>
      <c r="I2" s="378"/>
    </row>
    <row r="3" spans="2:9" s="383" customFormat="1">
      <c r="B3" s="378"/>
      <c r="C3" s="379"/>
      <c r="D3" s="378"/>
      <c r="E3" s="380"/>
      <c r="F3" s="381"/>
      <c r="G3" s="382"/>
      <c r="H3" s="382"/>
      <c r="I3" s="378"/>
    </row>
    <row r="4" spans="2:9" s="383" customFormat="1">
      <c r="B4" s="378"/>
      <c r="C4" s="379"/>
      <c r="D4" s="378"/>
      <c r="E4" s="380"/>
      <c r="F4" s="381"/>
      <c r="G4" s="382"/>
      <c r="H4" s="382"/>
      <c r="I4" s="378"/>
    </row>
    <row r="5" spans="2:9" ht="13.2">
      <c r="B5" s="405" t="s">
        <v>274</v>
      </c>
      <c r="C5" s="405"/>
      <c r="D5" s="405"/>
      <c r="E5" s="405"/>
      <c r="F5" s="405"/>
      <c r="G5" s="405"/>
      <c r="H5" s="405"/>
      <c r="I5" s="405"/>
    </row>
    <row r="6" spans="2:9" ht="12.6" customHeight="1">
      <c r="B6" s="286" t="s">
        <v>683</v>
      </c>
      <c r="C6" s="287"/>
      <c r="D6" s="287"/>
      <c r="E6" s="287"/>
      <c r="F6" s="288"/>
      <c r="G6" s="287"/>
      <c r="H6" s="287"/>
      <c r="I6" s="287"/>
    </row>
    <row r="7" spans="2:9" ht="12.6" customHeight="1">
      <c r="B7" s="286" t="s">
        <v>684</v>
      </c>
      <c r="C7" s="287"/>
      <c r="D7" s="287"/>
      <c r="E7" s="287"/>
      <c r="F7" s="288"/>
      <c r="G7" s="287"/>
      <c r="H7" s="287"/>
      <c r="I7" s="287"/>
    </row>
    <row r="8" spans="2:9" ht="12.6" customHeight="1">
      <c r="B8" s="289"/>
      <c r="C8" s="287"/>
      <c r="D8" s="287"/>
      <c r="E8" s="287"/>
      <c r="F8" s="288"/>
      <c r="G8" s="287"/>
      <c r="H8" s="287"/>
      <c r="I8" s="287"/>
    </row>
    <row r="9" spans="2:9" ht="61.5" customHeight="1">
      <c r="B9" s="443" t="s">
        <v>865</v>
      </c>
      <c r="C9" s="443"/>
      <c r="D9" s="443"/>
      <c r="E9" s="443"/>
      <c r="F9" s="283"/>
      <c r="G9" s="284"/>
      <c r="H9" s="284"/>
      <c r="I9" s="280"/>
    </row>
    <row r="10" spans="2:9" ht="34.950000000000003" customHeight="1">
      <c r="B10" s="312" t="s">
        <v>57</v>
      </c>
      <c r="C10" s="310" t="s">
        <v>380</v>
      </c>
      <c r="D10" s="323">
        <v>44651</v>
      </c>
      <c r="E10" s="323">
        <v>44286</v>
      </c>
      <c r="F10" s="283"/>
      <c r="G10" s="284"/>
      <c r="H10" s="284"/>
      <c r="I10" s="280"/>
    </row>
    <row r="11" spans="2:9" ht="15" customHeight="1">
      <c r="B11" s="290" t="s">
        <v>554</v>
      </c>
      <c r="C11" s="291"/>
      <c r="D11" s="292">
        <f>+D15+D16+D17</f>
        <v>4540215774.2595997</v>
      </c>
      <c r="E11" s="292">
        <f>+E15+E16+E17</f>
        <v>7216231492</v>
      </c>
      <c r="F11" s="283"/>
      <c r="G11" s="284"/>
      <c r="H11" s="284"/>
      <c r="I11" s="280"/>
    </row>
    <row r="12" spans="2:9" ht="15" customHeight="1">
      <c r="B12" s="293" t="s">
        <v>216</v>
      </c>
      <c r="C12" s="294"/>
      <c r="D12" s="61"/>
      <c r="E12" s="60"/>
      <c r="F12" s="283"/>
      <c r="G12" s="284"/>
      <c r="H12" s="284"/>
      <c r="I12" s="280"/>
    </row>
    <row r="13" spans="2:9" ht="15" customHeight="1">
      <c r="B13" s="293" t="s">
        <v>215</v>
      </c>
      <c r="C13" s="294"/>
      <c r="D13" s="61"/>
      <c r="E13" s="60"/>
      <c r="F13" s="283"/>
      <c r="G13" s="284"/>
      <c r="H13" s="284"/>
      <c r="I13" s="280"/>
    </row>
    <row r="14" spans="2:9" ht="15" customHeight="1">
      <c r="B14" s="293" t="s">
        <v>217</v>
      </c>
      <c r="C14" s="294"/>
      <c r="D14" s="61"/>
      <c r="E14" s="60"/>
      <c r="F14" s="283"/>
      <c r="G14" s="284"/>
      <c r="H14" s="284"/>
      <c r="I14" s="280"/>
    </row>
    <row r="15" spans="2:9" ht="15" customHeight="1">
      <c r="B15" s="82" t="s">
        <v>397</v>
      </c>
      <c r="C15" s="295" t="str">
        <f>+Notas!B581</f>
        <v>5.23.1</v>
      </c>
      <c r="D15" s="62">
        <f>+Notas!D586</f>
        <v>0</v>
      </c>
      <c r="E15" s="62">
        <f>+Notas!E586</f>
        <v>0</v>
      </c>
      <c r="F15" s="283"/>
      <c r="G15" s="284"/>
      <c r="H15" s="284"/>
      <c r="I15" s="280"/>
    </row>
    <row r="16" spans="2:9" ht="15" customHeight="1">
      <c r="B16" s="82" t="s">
        <v>396</v>
      </c>
      <c r="C16" s="295" t="str">
        <f>+Notas!B588</f>
        <v>5.23.2</v>
      </c>
      <c r="D16" s="62">
        <f>+Notas!D598+Notas!D604</f>
        <v>4396679100.2595997</v>
      </c>
      <c r="E16" s="62">
        <f>+Notas!E598</f>
        <v>7216231492</v>
      </c>
      <c r="F16" s="283" t="s">
        <v>744</v>
      </c>
      <c r="G16" s="284"/>
      <c r="H16" s="284"/>
      <c r="I16" s="280"/>
    </row>
    <row r="17" spans="2:11" ht="15" customHeight="1">
      <c r="B17" s="82" t="s">
        <v>413</v>
      </c>
      <c r="C17" s="295" t="str">
        <f>+Notas!B550</f>
        <v>5.20</v>
      </c>
      <c r="D17" s="404">
        <v>143536674</v>
      </c>
      <c r="E17" s="62">
        <v>0</v>
      </c>
      <c r="F17" s="283"/>
      <c r="G17" s="284"/>
      <c r="H17" s="284"/>
      <c r="I17" s="280"/>
    </row>
    <row r="18" spans="2:11" ht="15" customHeight="1">
      <c r="B18" s="71" t="s">
        <v>10</v>
      </c>
      <c r="C18" s="64"/>
      <c r="D18" s="60">
        <f>+D19+D20</f>
        <v>491170073.88480002</v>
      </c>
      <c r="E18" s="60">
        <f>+E19+E20</f>
        <v>42641734</v>
      </c>
      <c r="F18" s="283"/>
      <c r="G18" s="284"/>
      <c r="H18" s="284"/>
      <c r="I18" s="280"/>
    </row>
    <row r="19" spans="2:11" ht="15" customHeight="1">
      <c r="B19" s="63" t="s">
        <v>218</v>
      </c>
      <c r="C19" s="64"/>
      <c r="D19" s="62">
        <v>99558625</v>
      </c>
      <c r="E19" s="62">
        <v>24393351</v>
      </c>
      <c r="F19" s="283" t="s">
        <v>744</v>
      </c>
      <c r="G19" s="284"/>
      <c r="H19" s="284"/>
      <c r="I19" s="284"/>
    </row>
    <row r="20" spans="2:11" ht="15" customHeight="1">
      <c r="B20" s="63" t="s">
        <v>395</v>
      </c>
      <c r="C20" s="64" t="str">
        <f>+Notas!B617</f>
        <v>5.24.1</v>
      </c>
      <c r="D20" s="62">
        <f>+Notas!D629+Notas!D638</f>
        <v>391611448.88480002</v>
      </c>
      <c r="E20" s="62">
        <f>+Notas!E629</f>
        <v>18248383</v>
      </c>
      <c r="F20" s="283" t="s">
        <v>744</v>
      </c>
      <c r="G20" s="284"/>
      <c r="H20" s="284"/>
      <c r="I20" s="280"/>
    </row>
    <row r="21" spans="2:11" ht="15" customHeight="1">
      <c r="B21" s="71" t="s">
        <v>11</v>
      </c>
      <c r="C21" s="64"/>
      <c r="D21" s="60">
        <f>+D11-D18</f>
        <v>4049045700.3747997</v>
      </c>
      <c r="E21" s="60">
        <f>+E11-E18</f>
        <v>7173589758</v>
      </c>
      <c r="F21" s="283"/>
      <c r="G21" s="284"/>
      <c r="H21" s="284"/>
      <c r="I21" s="280"/>
    </row>
    <row r="22" spans="2:11" ht="15" customHeight="1">
      <c r="B22" s="71" t="s">
        <v>213</v>
      </c>
      <c r="C22" s="64"/>
      <c r="D22" s="60">
        <f>+D23+D24</f>
        <v>84057584</v>
      </c>
      <c r="E22" s="60">
        <f>+E23+E24</f>
        <v>103806145</v>
      </c>
      <c r="F22" s="283"/>
      <c r="G22" s="284"/>
      <c r="H22" s="284"/>
      <c r="I22" s="280"/>
    </row>
    <row r="23" spans="2:11" ht="15" customHeight="1">
      <c r="B23" s="63" t="s">
        <v>12</v>
      </c>
      <c r="C23" s="64"/>
      <c r="D23" s="62">
        <f>34791724+19640727</f>
        <v>54432451</v>
      </c>
      <c r="E23" s="62">
        <v>8496364</v>
      </c>
      <c r="F23" s="401"/>
      <c r="G23" s="284"/>
      <c r="H23" s="284"/>
      <c r="I23" s="280"/>
    </row>
    <row r="24" spans="2:11" ht="15" customHeight="1">
      <c r="B24" s="63" t="s">
        <v>394</v>
      </c>
      <c r="C24" s="64" t="str">
        <f>+Notas!B642</f>
        <v>5.24.2</v>
      </c>
      <c r="D24" s="62">
        <f>+Notas!D649</f>
        <v>29625133</v>
      </c>
      <c r="E24" s="62">
        <f>+Notas!E649</f>
        <v>95309781</v>
      </c>
      <c r="F24" s="283" t="s">
        <v>744</v>
      </c>
      <c r="G24" s="284"/>
      <c r="H24" s="284"/>
      <c r="I24" s="296"/>
      <c r="K24" s="297"/>
    </row>
    <row r="25" spans="2:11" ht="15" customHeight="1">
      <c r="B25" s="71" t="s">
        <v>212</v>
      </c>
      <c r="C25" s="64"/>
      <c r="D25" s="60">
        <f>+D26+D27+D28+D29+D30+D32+D33+D31</f>
        <v>3065604543.1903996</v>
      </c>
      <c r="E25" s="60">
        <f>+E26+E27+E28+E29+E30+E32+E33+E31</f>
        <v>2386615600</v>
      </c>
      <c r="F25" s="283"/>
      <c r="G25" s="284"/>
      <c r="H25" s="284"/>
      <c r="I25" s="296"/>
    </row>
    <row r="26" spans="2:11" ht="15" customHeight="1">
      <c r="B26" s="63" t="s">
        <v>214</v>
      </c>
      <c r="C26" s="64"/>
      <c r="D26" s="62">
        <f>+Notas!E368-Notas!F375-Notas!F395-Notas!F414</f>
        <v>106850501.2158</v>
      </c>
      <c r="E26" s="62">
        <v>95380281</v>
      </c>
      <c r="F26" s="305"/>
      <c r="G26" s="284"/>
      <c r="H26" s="284"/>
      <c r="I26" s="296"/>
      <c r="K26" s="297"/>
    </row>
    <row r="27" spans="2:11" ht="15" customHeight="1">
      <c r="B27" s="72" t="s">
        <v>13</v>
      </c>
      <c r="C27" s="73"/>
      <c r="D27" s="62">
        <v>763882</v>
      </c>
      <c r="E27" s="62">
        <v>0</v>
      </c>
      <c r="F27" s="401"/>
      <c r="G27" s="284"/>
      <c r="H27" s="284"/>
      <c r="I27" s="296"/>
    </row>
    <row r="28" spans="2:11" ht="15" customHeight="1">
      <c r="B28" s="63" t="s">
        <v>14</v>
      </c>
      <c r="C28" s="64"/>
      <c r="D28" s="62">
        <v>76671696</v>
      </c>
      <c r="E28" s="62">
        <v>76580633</v>
      </c>
      <c r="F28" s="401"/>
      <c r="G28" s="284"/>
      <c r="H28" s="284"/>
      <c r="I28" s="296"/>
      <c r="K28" s="297"/>
    </row>
    <row r="29" spans="2:11" ht="15" customHeight="1">
      <c r="B29" s="63" t="s">
        <v>15</v>
      </c>
      <c r="C29" s="64"/>
      <c r="D29" s="62">
        <f>44726399-59091</f>
        <v>44667308</v>
      </c>
      <c r="E29" s="62">
        <v>32030517</v>
      </c>
      <c r="F29" s="283"/>
      <c r="G29" s="284"/>
      <c r="H29" s="284"/>
      <c r="I29" s="280"/>
    </row>
    <row r="30" spans="2:11" ht="15" customHeight="1">
      <c r="B30" s="63" t="s">
        <v>16</v>
      </c>
      <c r="C30" s="64"/>
      <c r="D30" s="62">
        <v>2702926</v>
      </c>
      <c r="E30" s="62">
        <v>4955115</v>
      </c>
      <c r="F30" s="283" t="s">
        <v>744</v>
      </c>
      <c r="G30" s="284"/>
      <c r="H30" s="284"/>
      <c r="I30" s="280"/>
    </row>
    <row r="31" spans="2:11" ht="15" customHeight="1">
      <c r="B31" s="63" t="s">
        <v>17</v>
      </c>
      <c r="C31" s="64"/>
      <c r="D31" s="62">
        <v>0</v>
      </c>
      <c r="E31" s="62">
        <v>0</v>
      </c>
      <c r="F31" s="283" t="s">
        <v>744</v>
      </c>
      <c r="G31" s="284"/>
      <c r="H31" s="284"/>
      <c r="I31" s="280"/>
    </row>
    <row r="32" spans="2:11" ht="15" customHeight="1">
      <c r="B32" s="63" t="s">
        <v>18</v>
      </c>
      <c r="C32" s="64"/>
      <c r="D32" s="62">
        <v>16944750</v>
      </c>
      <c r="E32" s="62">
        <v>11719350</v>
      </c>
      <c r="F32" s="283" t="s">
        <v>744</v>
      </c>
      <c r="G32" s="284"/>
      <c r="H32" s="284"/>
      <c r="I32" s="280"/>
    </row>
    <row r="33" spans="2:9" ht="15" customHeight="1">
      <c r="B33" s="63" t="s">
        <v>393</v>
      </c>
      <c r="C33" s="64" t="str">
        <f>+Notas!B651</f>
        <v>5.24.3</v>
      </c>
      <c r="D33" s="62">
        <f>+Notas!D689+Notas!D710</f>
        <v>2817003479.9745998</v>
      </c>
      <c r="E33" s="62">
        <f>+Notas!E689</f>
        <v>2165949704</v>
      </c>
      <c r="F33" s="283" t="s">
        <v>744</v>
      </c>
      <c r="G33" s="284"/>
      <c r="H33" s="284"/>
      <c r="I33" s="280"/>
    </row>
    <row r="34" spans="2:9" ht="15" customHeight="1">
      <c r="B34" s="71" t="s">
        <v>19</v>
      </c>
      <c r="C34" s="64"/>
      <c r="D34" s="60">
        <f>+D21-D22-D25</f>
        <v>899383573.18440008</v>
      </c>
      <c r="E34" s="60">
        <f>+E21-E22-E25</f>
        <v>4683168013</v>
      </c>
      <c r="F34" s="283"/>
      <c r="G34" s="284"/>
      <c r="H34" s="284"/>
      <c r="I34" s="280"/>
    </row>
    <row r="35" spans="2:9" ht="15" customHeight="1">
      <c r="B35" s="71" t="s">
        <v>20</v>
      </c>
      <c r="C35" s="64" t="str">
        <f>+Notas!B713</f>
        <v>5.25</v>
      </c>
      <c r="D35" s="60">
        <f>+D36-D37</f>
        <v>-3384989</v>
      </c>
      <c r="E35" s="60">
        <f>+E36-E37</f>
        <v>-302725353</v>
      </c>
      <c r="F35" s="283"/>
      <c r="G35" s="284"/>
      <c r="H35" s="284"/>
      <c r="I35" s="280"/>
    </row>
    <row r="36" spans="2:9" ht="15" customHeight="1">
      <c r="B36" s="63" t="s">
        <v>392</v>
      </c>
      <c r="C36" s="64"/>
      <c r="D36" s="62">
        <f>+Notas!D718</f>
        <v>12963492</v>
      </c>
      <c r="E36" s="62">
        <f>+Notas!E718</f>
        <v>274656</v>
      </c>
      <c r="F36" s="283" t="s">
        <v>744</v>
      </c>
      <c r="G36" s="284"/>
      <c r="H36" s="284"/>
      <c r="I36" s="280"/>
    </row>
    <row r="37" spans="2:9" ht="15" customHeight="1">
      <c r="B37" s="63" t="s">
        <v>391</v>
      </c>
      <c r="C37" s="64"/>
      <c r="D37" s="62">
        <f>+Notas!D720</f>
        <v>16348481</v>
      </c>
      <c r="E37" s="62">
        <f>+Notas!E720</f>
        <v>303000009</v>
      </c>
      <c r="F37" s="283" t="s">
        <v>744</v>
      </c>
      <c r="G37" s="284"/>
      <c r="H37" s="284"/>
      <c r="I37" s="280"/>
    </row>
    <row r="38" spans="2:9" ht="15" customHeight="1">
      <c r="B38" s="71" t="s">
        <v>21</v>
      </c>
      <c r="C38" s="64"/>
      <c r="D38" s="62"/>
      <c r="E38" s="74"/>
      <c r="F38" s="283"/>
      <c r="G38" s="284"/>
      <c r="H38" s="284"/>
      <c r="I38" s="280"/>
    </row>
    <row r="39" spans="2:9" ht="15" customHeight="1">
      <c r="B39" s="71" t="s">
        <v>22</v>
      </c>
      <c r="C39" s="64"/>
      <c r="D39" s="60">
        <f>+D40+D41</f>
        <v>2838162534.1048002</v>
      </c>
      <c r="E39" s="60">
        <f>+E40+E41</f>
        <v>630595627</v>
      </c>
      <c r="F39" s="283"/>
      <c r="G39" s="284"/>
      <c r="H39" s="284"/>
      <c r="I39" s="280"/>
    </row>
    <row r="40" spans="2:9" ht="15" customHeight="1">
      <c r="B40" s="63" t="s">
        <v>390</v>
      </c>
      <c r="C40" s="64" t="str">
        <f>+Notas!B725</f>
        <v>5.26.1</v>
      </c>
      <c r="D40" s="62">
        <f>+Notas!D733+Notas!D740</f>
        <v>2835968389.1048002</v>
      </c>
      <c r="E40" s="62">
        <f>+Notas!E733</f>
        <v>630595627</v>
      </c>
      <c r="F40" s="382"/>
      <c r="G40" s="284"/>
      <c r="H40" s="284"/>
      <c r="I40" s="280"/>
    </row>
    <row r="41" spans="2:9" ht="15" customHeight="1">
      <c r="B41" s="63" t="s">
        <v>23</v>
      </c>
      <c r="C41" s="64"/>
      <c r="D41" s="75">
        <f>3155159-1507401-1315117+1861504</f>
        <v>2194145</v>
      </c>
      <c r="E41" s="62">
        <v>0</v>
      </c>
      <c r="F41" s="382"/>
      <c r="G41" s="284"/>
      <c r="H41" s="284"/>
      <c r="I41" s="280"/>
    </row>
    <row r="42" spans="2:9" ht="15" customHeight="1">
      <c r="B42" s="71" t="s">
        <v>24</v>
      </c>
      <c r="C42" s="64"/>
      <c r="D42" s="61">
        <f>+D43+D44</f>
        <v>-2121091948</v>
      </c>
      <c r="E42" s="60">
        <f>+E43+E44</f>
        <v>-166754005</v>
      </c>
      <c r="F42" s="382"/>
      <c r="G42" s="284"/>
      <c r="H42" s="284"/>
      <c r="I42" s="280"/>
    </row>
    <row r="43" spans="2:9" ht="15" customHeight="1">
      <c r="B43" s="63" t="s">
        <v>389</v>
      </c>
      <c r="C43" s="64" t="str">
        <f>+Notas!B743</f>
        <v>5.26.2</v>
      </c>
      <c r="D43" s="75">
        <f>-Notas!D749</f>
        <v>-2121091948</v>
      </c>
      <c r="E43" s="62">
        <f>-Notas!E749</f>
        <v>-158418032</v>
      </c>
      <c r="F43" s="382"/>
      <c r="G43" s="284"/>
      <c r="H43" s="284"/>
      <c r="I43" s="280"/>
    </row>
    <row r="44" spans="2:9" ht="15" customHeight="1">
      <c r="B44" s="63" t="s">
        <v>23</v>
      </c>
      <c r="C44" s="64"/>
      <c r="D44" s="61">
        <v>0</v>
      </c>
      <c r="E44" s="62">
        <v>-8335973</v>
      </c>
      <c r="F44" s="382"/>
      <c r="G44" s="284"/>
      <c r="H44" s="284"/>
      <c r="I44" s="280"/>
    </row>
    <row r="45" spans="2:9" ht="15" customHeight="1">
      <c r="B45" s="71" t="s">
        <v>25</v>
      </c>
      <c r="C45" s="64"/>
      <c r="D45" s="61">
        <f>D46</f>
        <v>0</v>
      </c>
      <c r="E45" s="60">
        <v>0</v>
      </c>
      <c r="F45" s="283"/>
      <c r="G45" s="284"/>
      <c r="H45" s="284"/>
      <c r="I45" s="280"/>
    </row>
    <row r="46" spans="2:9" ht="15" customHeight="1">
      <c r="B46" s="63" t="s">
        <v>388</v>
      </c>
      <c r="C46" s="64" t="s">
        <v>705</v>
      </c>
      <c r="D46" s="75">
        <v>0</v>
      </c>
      <c r="E46" s="62">
        <v>0</v>
      </c>
      <c r="F46" s="283"/>
      <c r="G46" s="284"/>
      <c r="H46" s="284"/>
      <c r="I46" s="280"/>
    </row>
    <row r="47" spans="2:9" ht="15" customHeight="1">
      <c r="B47" s="71" t="s">
        <v>26</v>
      </c>
      <c r="C47" s="64"/>
      <c r="D47" s="61">
        <v>0</v>
      </c>
      <c r="E47" s="60">
        <v>0</v>
      </c>
      <c r="F47" s="283"/>
      <c r="G47" s="284"/>
      <c r="H47" s="284"/>
      <c r="I47" s="280"/>
    </row>
    <row r="48" spans="2:9" ht="15" customHeight="1">
      <c r="B48" s="63" t="s">
        <v>27</v>
      </c>
      <c r="C48" s="64"/>
      <c r="D48" s="75">
        <v>0</v>
      </c>
      <c r="E48" s="62">
        <v>0</v>
      </c>
      <c r="F48" s="283"/>
      <c r="G48" s="284"/>
      <c r="H48" s="284"/>
      <c r="I48" s="280"/>
    </row>
    <row r="49" spans="2:11" ht="15" customHeight="1">
      <c r="B49" s="63" t="s">
        <v>28</v>
      </c>
      <c r="C49" s="64"/>
      <c r="D49" s="75">
        <v>0</v>
      </c>
      <c r="E49" s="62">
        <v>0</v>
      </c>
      <c r="F49" s="283"/>
      <c r="G49" s="284"/>
      <c r="H49" s="284"/>
      <c r="I49" s="280"/>
    </row>
    <row r="50" spans="2:11" ht="15" customHeight="1">
      <c r="B50" s="71" t="s">
        <v>29</v>
      </c>
      <c r="C50" s="64"/>
      <c r="D50" s="61">
        <f>+D34+D35+D39+D42+D45</f>
        <v>1613069170.2892003</v>
      </c>
      <c r="E50" s="60">
        <f>+E34+E35+E39+E42+E45</f>
        <v>4844284282</v>
      </c>
      <c r="F50" s="283"/>
      <c r="G50" s="284"/>
      <c r="H50" s="284"/>
      <c r="I50" s="280"/>
    </row>
    <row r="51" spans="2:11" ht="15" customHeight="1">
      <c r="B51" s="71" t="s">
        <v>30</v>
      </c>
      <c r="C51" s="64"/>
      <c r="D51" s="62">
        <v>46285325</v>
      </c>
      <c r="E51" s="62">
        <v>173791142</v>
      </c>
      <c r="F51" s="283" t="s">
        <v>744</v>
      </c>
      <c r="G51" s="284"/>
      <c r="H51" s="284"/>
      <c r="I51" s="280"/>
    </row>
    <row r="52" spans="2:11" ht="15" customHeight="1">
      <c r="B52" s="76" t="s">
        <v>31</v>
      </c>
      <c r="C52" s="77"/>
      <c r="D52" s="78">
        <f>+D50-D51</f>
        <v>1566783845.2892003</v>
      </c>
      <c r="E52" s="79">
        <f>+E50-E51</f>
        <v>4670493140</v>
      </c>
      <c r="F52" s="403"/>
      <c r="G52" s="284"/>
      <c r="H52" s="284"/>
      <c r="I52" s="280"/>
    </row>
    <row r="53" spans="2:11" ht="15" customHeight="1">
      <c r="B53" s="280" t="s">
        <v>640</v>
      </c>
      <c r="C53" s="281"/>
      <c r="D53" s="296"/>
      <c r="E53" s="299"/>
      <c r="F53" s="283"/>
      <c r="G53" s="284"/>
      <c r="H53" s="284"/>
      <c r="I53" s="280"/>
    </row>
    <row r="54" spans="2:11">
      <c r="D54" s="297"/>
      <c r="E54" s="301"/>
    </row>
    <row r="55" spans="2:11" ht="14.4">
      <c r="B55" s="303"/>
      <c r="D55" s="304"/>
      <c r="E55" s="305"/>
      <c r="J55" s="302"/>
      <c r="K55" s="302"/>
    </row>
    <row r="56" spans="2:11">
      <c r="B56" s="303"/>
      <c r="D56" s="297"/>
      <c r="E56" s="305"/>
      <c r="K56" s="302"/>
    </row>
    <row r="57" spans="2:11">
      <c r="D57" s="297"/>
      <c r="E57" s="305"/>
    </row>
    <row r="58" spans="2:11">
      <c r="E58" s="301"/>
    </row>
    <row r="60" spans="2:11">
      <c r="D60" s="297"/>
    </row>
    <row r="68" spans="5:8">
      <c r="E68" s="444"/>
      <c r="F68" s="444"/>
      <c r="G68" s="444"/>
      <c r="H68" s="444"/>
    </row>
    <row r="69" spans="5:8">
      <c r="E69" s="444"/>
      <c r="F69" s="444"/>
      <c r="G69" s="444"/>
      <c r="H69" s="444"/>
    </row>
    <row r="70" spans="5:8">
      <c r="E70" s="444"/>
      <c r="F70" s="444"/>
      <c r="G70" s="444"/>
      <c r="H70" s="444"/>
    </row>
    <row r="71" spans="5:8">
      <c r="E71" s="444"/>
      <c r="F71" s="444"/>
      <c r="G71" s="444"/>
      <c r="H71" s="444"/>
    </row>
    <row r="72" spans="5:8">
      <c r="E72" s="444"/>
      <c r="F72" s="444"/>
      <c r="G72" s="444"/>
      <c r="H72" s="444"/>
    </row>
  </sheetData>
  <mergeCells count="3">
    <mergeCell ref="B9:E9"/>
    <mergeCell ref="E68:H72"/>
    <mergeCell ref="B5:I5"/>
  </mergeCells>
  <pageMargins left="0.9" right="0.70866141732283472" top="0.56999999999999995" bottom="0.74803149606299213" header="0.31496062992125984" footer="0.31496062992125984"/>
  <pageSetup paperSize="9" scale="76"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N807"/>
  <sheetViews>
    <sheetView showGridLines="0" tabSelected="1" topLeftCell="A277" zoomScale="85" zoomScaleNormal="85" workbookViewId="0">
      <selection activeCell="B255" sqref="B255:C255"/>
    </sheetView>
  </sheetViews>
  <sheetFormatPr baseColWidth="10" defaultColWidth="11.33203125" defaultRowHeight="13.2"/>
  <cols>
    <col min="1" max="1" width="3.6640625" style="108" customWidth="1"/>
    <col min="2" max="2" width="8.5546875" style="108" customWidth="1"/>
    <col min="3" max="3" width="47.6640625" style="108" customWidth="1"/>
    <col min="4" max="4" width="22.109375" style="108" customWidth="1"/>
    <col min="5" max="5" width="19.33203125" style="108" customWidth="1"/>
    <col min="6" max="6" width="21.109375" style="126" customWidth="1"/>
    <col min="7" max="7" width="22.6640625" style="126" customWidth="1"/>
    <col min="8" max="8" width="18.109375" style="108" customWidth="1"/>
    <col min="9" max="9" width="19.6640625" style="108" customWidth="1"/>
    <col min="10" max="10" width="17.44140625" style="108" customWidth="1"/>
    <col min="11" max="11" width="18.33203125" style="108" customWidth="1"/>
    <col min="12" max="12" width="20.109375" style="108" bestFit="1" customWidth="1"/>
    <col min="13" max="13" width="13.88671875" style="108" customWidth="1"/>
    <col min="14" max="14" width="13.6640625" style="108" bestFit="1" customWidth="1"/>
    <col min="15" max="15" width="11.88671875" style="108" bestFit="1" customWidth="1"/>
    <col min="16" max="16384" width="11.33203125" style="108"/>
  </cols>
  <sheetData>
    <row r="2" spans="2:9" s="344" customFormat="1">
      <c r="F2" s="348"/>
      <c r="G2" s="348"/>
    </row>
    <row r="3" spans="2:9" s="344" customFormat="1">
      <c r="F3" s="348"/>
      <c r="G3" s="348"/>
    </row>
    <row r="4" spans="2:9" s="344" customFormat="1">
      <c r="F4" s="348"/>
      <c r="G4" s="348"/>
    </row>
    <row r="5" spans="2:9">
      <c r="B5" s="405" t="s">
        <v>274</v>
      </c>
      <c r="C5" s="405"/>
      <c r="D5" s="405"/>
      <c r="E5" s="405"/>
      <c r="F5" s="405"/>
      <c r="G5" s="405"/>
      <c r="H5" s="405"/>
      <c r="I5" s="405"/>
    </row>
    <row r="6" spans="2:9" ht="12.6" customHeight="1">
      <c r="B6" s="116" t="s">
        <v>683</v>
      </c>
      <c r="C6" s="117"/>
      <c r="D6" s="117"/>
      <c r="E6" s="117"/>
      <c r="F6" s="117"/>
      <c r="G6" s="117"/>
      <c r="H6" s="117"/>
      <c r="I6" s="117"/>
    </row>
    <row r="7" spans="2:9" ht="12.6" customHeight="1">
      <c r="B7" s="116" t="s">
        <v>684</v>
      </c>
      <c r="C7" s="117"/>
      <c r="D7" s="117"/>
      <c r="E7" s="117"/>
      <c r="F7" s="117"/>
      <c r="G7" s="117"/>
      <c r="H7" s="117"/>
      <c r="I7" s="117"/>
    </row>
    <row r="8" spans="2:9">
      <c r="B8" s="509"/>
      <c r="C8" s="509"/>
      <c r="D8" s="509"/>
      <c r="E8" s="509"/>
      <c r="F8" s="509"/>
      <c r="G8" s="509"/>
      <c r="H8" s="509"/>
      <c r="I8" s="509"/>
    </row>
    <row r="9" spans="2:9" s="118" customFormat="1" ht="13.5" customHeight="1">
      <c r="B9" s="510" t="s">
        <v>792</v>
      </c>
      <c r="C9" s="510"/>
      <c r="D9" s="510"/>
      <c r="E9" s="510"/>
      <c r="F9" s="510"/>
      <c r="G9" s="510"/>
      <c r="H9" s="510"/>
      <c r="I9" s="510"/>
    </row>
    <row r="10" spans="2:9" s="118" customFormat="1" ht="24" customHeight="1">
      <c r="B10" s="119" t="s">
        <v>555</v>
      </c>
      <c r="C10" s="119" t="s">
        <v>685</v>
      </c>
      <c r="D10" s="119"/>
      <c r="E10" s="119"/>
      <c r="F10" s="119"/>
    </row>
    <row r="11" spans="2:9" s="118" customFormat="1" ht="21" customHeight="1">
      <c r="B11" s="500" t="s">
        <v>741</v>
      </c>
      <c r="C11" s="500"/>
      <c r="D11" s="500"/>
      <c r="E11" s="500"/>
      <c r="F11" s="500"/>
    </row>
    <row r="12" spans="2:9" s="118" customFormat="1" ht="18.75" customHeight="1">
      <c r="B12" s="119" t="s">
        <v>556</v>
      </c>
      <c r="C12" s="119" t="s">
        <v>557</v>
      </c>
      <c r="D12" s="119"/>
      <c r="E12" s="119"/>
      <c r="F12" s="119"/>
    </row>
    <row r="13" spans="2:9" s="118" customFormat="1" ht="17.25" customHeight="1">
      <c r="B13" s="120" t="s">
        <v>559</v>
      </c>
      <c r="C13" s="511" t="s">
        <v>558</v>
      </c>
      <c r="D13" s="511"/>
      <c r="E13" s="511"/>
      <c r="F13" s="511"/>
      <c r="G13" s="511"/>
      <c r="H13" s="511"/>
      <c r="I13" s="511"/>
    </row>
    <row r="14" spans="2:9" s="121" customFormat="1" ht="92.4" customHeight="1">
      <c r="B14" s="501" t="s">
        <v>357</v>
      </c>
      <c r="C14" s="501"/>
      <c r="D14" s="501"/>
      <c r="E14" s="501"/>
      <c r="F14" s="501"/>
      <c r="G14" s="501"/>
      <c r="H14" s="501"/>
      <c r="I14" s="501"/>
    </row>
    <row r="15" spans="2:9" s="121" customFormat="1">
      <c r="B15" s="122" t="s">
        <v>560</v>
      </c>
      <c r="C15" s="122" t="s">
        <v>561</v>
      </c>
      <c r="D15" s="122"/>
      <c r="E15" s="122"/>
      <c r="F15" s="122"/>
    </row>
    <row r="16" spans="2:9" s="121" customFormat="1" ht="26.4" customHeight="1">
      <c r="B16" s="501" t="s">
        <v>869</v>
      </c>
      <c r="C16" s="501"/>
      <c r="D16" s="501"/>
      <c r="E16" s="501"/>
      <c r="F16" s="501"/>
      <c r="G16" s="501"/>
      <c r="H16" s="501"/>
      <c r="I16" s="501"/>
    </row>
    <row r="17" spans="2:9" s="121" customFormat="1" ht="26.4" customHeight="1">
      <c r="B17" s="501" t="s">
        <v>636</v>
      </c>
      <c r="C17" s="501"/>
      <c r="D17" s="501"/>
      <c r="E17" s="501"/>
      <c r="F17" s="501"/>
      <c r="G17" s="501"/>
      <c r="H17" s="501"/>
      <c r="I17" s="501"/>
    </row>
    <row r="18" spans="2:9" s="121" customFormat="1" ht="13.5" customHeight="1">
      <c r="B18" s="123"/>
      <c r="C18" s="123"/>
      <c r="D18" s="123"/>
      <c r="E18" s="123"/>
      <c r="F18" s="123"/>
    </row>
    <row r="19" spans="2:9" s="121" customFormat="1" ht="15" customHeight="1">
      <c r="B19" s="119" t="s">
        <v>563</v>
      </c>
      <c r="C19" s="405" t="s">
        <v>564</v>
      </c>
      <c r="D19" s="405"/>
      <c r="E19" s="405"/>
      <c r="F19" s="405"/>
      <c r="G19" s="405"/>
      <c r="H19" s="405"/>
      <c r="I19" s="405"/>
    </row>
    <row r="20" spans="2:9" s="124" customFormat="1" ht="18.75" customHeight="1">
      <c r="B20" s="120" t="s">
        <v>562</v>
      </c>
      <c r="C20" s="512" t="s">
        <v>682</v>
      </c>
      <c r="D20" s="512"/>
      <c r="E20" s="512"/>
      <c r="F20" s="512"/>
      <c r="G20" s="512"/>
      <c r="H20" s="512"/>
      <c r="I20" s="512"/>
    </row>
    <row r="21" spans="2:9" s="121" customFormat="1" ht="26.25" customHeight="1">
      <c r="B21" s="500" t="s">
        <v>358</v>
      </c>
      <c r="C21" s="500"/>
      <c r="D21" s="500"/>
      <c r="E21" s="500"/>
      <c r="F21" s="500"/>
      <c r="G21" s="500"/>
      <c r="H21" s="500"/>
      <c r="I21" s="500"/>
    </row>
    <row r="22" spans="2:9" s="124" customFormat="1" ht="18.75" customHeight="1">
      <c r="B22" s="120" t="s">
        <v>565</v>
      </c>
      <c r="C22" s="120" t="s">
        <v>566</v>
      </c>
      <c r="D22" s="120"/>
      <c r="E22" s="120"/>
      <c r="F22" s="120"/>
    </row>
    <row r="23" spans="2:9" s="121" customFormat="1" ht="60" customHeight="1">
      <c r="B23" s="501" t="s">
        <v>706</v>
      </c>
      <c r="C23" s="501"/>
      <c r="D23" s="501"/>
      <c r="E23" s="501"/>
      <c r="F23" s="501"/>
      <c r="G23" s="501"/>
      <c r="H23" s="501"/>
      <c r="I23" s="501"/>
    </row>
    <row r="24" spans="2:9" s="124" customFormat="1" ht="18.75" customHeight="1">
      <c r="B24" s="120" t="s">
        <v>567</v>
      </c>
      <c r="C24" s="120" t="s">
        <v>568</v>
      </c>
      <c r="D24" s="120"/>
      <c r="E24" s="120"/>
      <c r="F24" s="120"/>
    </row>
    <row r="25" spans="2:9" s="121" customFormat="1">
      <c r="B25" s="502" t="s">
        <v>246</v>
      </c>
      <c r="C25" s="502"/>
      <c r="D25" s="502"/>
      <c r="E25" s="502"/>
      <c r="F25" s="502"/>
    </row>
    <row r="26" spans="2:9" s="124" customFormat="1" ht="18.75" customHeight="1">
      <c r="B26" s="120" t="s">
        <v>569</v>
      </c>
      <c r="C26" s="512" t="s">
        <v>570</v>
      </c>
      <c r="D26" s="512"/>
      <c r="E26" s="512"/>
      <c r="F26" s="512"/>
      <c r="G26" s="512"/>
      <c r="H26" s="512"/>
      <c r="I26" s="512"/>
    </row>
    <row r="27" spans="2:9" s="121" customFormat="1" ht="24.6" customHeight="1">
      <c r="B27" s="501" t="s">
        <v>245</v>
      </c>
      <c r="C27" s="501"/>
      <c r="D27" s="501"/>
      <c r="E27" s="501"/>
      <c r="F27" s="501"/>
      <c r="G27" s="501"/>
      <c r="H27" s="501"/>
      <c r="I27" s="501"/>
    </row>
    <row r="28" spans="2:9" s="124" customFormat="1" ht="18.75" customHeight="1">
      <c r="B28" s="120" t="s">
        <v>571</v>
      </c>
      <c r="C28" s="512" t="s">
        <v>692</v>
      </c>
      <c r="D28" s="512"/>
      <c r="E28" s="512"/>
      <c r="F28" s="512"/>
      <c r="G28" s="512"/>
      <c r="H28" s="512"/>
      <c r="I28" s="512"/>
    </row>
    <row r="29" spans="2:9" s="121" customFormat="1" ht="30.6" customHeight="1">
      <c r="B29" s="501" t="s">
        <v>359</v>
      </c>
      <c r="C29" s="501"/>
      <c r="D29" s="501"/>
      <c r="E29" s="501"/>
      <c r="F29" s="501"/>
      <c r="G29" s="501"/>
      <c r="H29" s="501"/>
      <c r="I29" s="501"/>
    </row>
    <row r="30" spans="2:9" s="124" customFormat="1" ht="18.75" customHeight="1">
      <c r="B30" s="120" t="s">
        <v>572</v>
      </c>
      <c r="C30" s="512" t="s">
        <v>573</v>
      </c>
      <c r="D30" s="512"/>
      <c r="E30" s="512"/>
      <c r="F30" s="512"/>
      <c r="G30" s="512"/>
      <c r="H30" s="512"/>
      <c r="I30" s="512"/>
    </row>
    <row r="31" spans="2:9" ht="19.2" customHeight="1">
      <c r="B31" s="501" t="s">
        <v>360</v>
      </c>
      <c r="C31" s="501"/>
      <c r="D31" s="501"/>
      <c r="E31" s="501"/>
      <c r="F31" s="501"/>
      <c r="G31" s="501"/>
      <c r="H31" s="501"/>
    </row>
    <row r="32" spans="2:9" s="124" customFormat="1" ht="19.5" customHeight="1">
      <c r="B32" s="120" t="s">
        <v>574</v>
      </c>
      <c r="C32" s="512" t="s">
        <v>575</v>
      </c>
      <c r="D32" s="512"/>
      <c r="E32" s="512"/>
      <c r="F32" s="512"/>
      <c r="G32" s="512"/>
      <c r="H32" s="512"/>
      <c r="I32" s="512"/>
    </row>
    <row r="33" spans="2:9" ht="19.5" customHeight="1">
      <c r="B33" s="500" t="s">
        <v>686</v>
      </c>
      <c r="C33" s="500"/>
      <c r="D33" s="500"/>
      <c r="E33" s="500"/>
      <c r="F33" s="500"/>
      <c r="G33" s="500"/>
      <c r="H33" s="500"/>
      <c r="I33" s="500"/>
    </row>
    <row r="34" spans="2:9" s="124" customFormat="1" ht="19.5" customHeight="1">
      <c r="B34" s="120" t="s">
        <v>576</v>
      </c>
      <c r="C34" s="120" t="s">
        <v>577</v>
      </c>
      <c r="D34" s="120"/>
      <c r="E34" s="120"/>
      <c r="F34" s="120"/>
      <c r="G34" s="125"/>
    </row>
    <row r="35" spans="2:9" ht="15.6" customHeight="1">
      <c r="B35" s="490" t="s">
        <v>244</v>
      </c>
      <c r="C35" s="490"/>
      <c r="D35" s="490"/>
      <c r="E35" s="490"/>
      <c r="F35" s="490"/>
    </row>
    <row r="36" spans="2:9" ht="10.95" customHeight="1">
      <c r="B36" s="116"/>
      <c r="C36" s="116"/>
      <c r="D36" s="116"/>
      <c r="E36" s="116"/>
      <c r="F36" s="127"/>
    </row>
    <row r="37" spans="2:9" ht="15" customHeight="1">
      <c r="B37" s="119" t="s">
        <v>578</v>
      </c>
      <c r="C37" s="119" t="s">
        <v>579</v>
      </c>
      <c r="D37" s="119"/>
      <c r="E37" s="119"/>
      <c r="F37" s="119"/>
    </row>
    <row r="38" spans="2:9" ht="28.2" customHeight="1">
      <c r="B38" s="501" t="s">
        <v>870</v>
      </c>
      <c r="C38" s="501"/>
      <c r="D38" s="501"/>
      <c r="E38" s="501"/>
      <c r="F38" s="501"/>
      <c r="G38" s="501"/>
      <c r="H38" s="501"/>
      <c r="I38" s="501"/>
    </row>
    <row r="40" spans="2:9">
      <c r="B40" s="119" t="s">
        <v>581</v>
      </c>
      <c r="C40" s="119" t="s">
        <v>580</v>
      </c>
      <c r="D40" s="119"/>
      <c r="E40" s="119"/>
      <c r="F40" s="119"/>
    </row>
    <row r="42" spans="2:9">
      <c r="B42" s="124" t="s">
        <v>595</v>
      </c>
      <c r="C42" s="124" t="s">
        <v>582</v>
      </c>
      <c r="D42" s="124"/>
    </row>
    <row r="44" spans="2:9" ht="18" customHeight="1">
      <c r="B44" s="481" t="s">
        <v>57</v>
      </c>
      <c r="C44" s="481"/>
      <c r="D44" s="481"/>
      <c r="E44" s="398">
        <v>44651</v>
      </c>
      <c r="F44" s="398">
        <v>44286</v>
      </c>
      <c r="G44" s="398">
        <v>44561</v>
      </c>
    </row>
    <row r="45" spans="2:9" ht="18" customHeight="1">
      <c r="B45" s="491" t="s">
        <v>70</v>
      </c>
      <c r="C45" s="491"/>
      <c r="D45" s="491"/>
      <c r="E45" s="128">
        <v>6921.52</v>
      </c>
      <c r="F45" s="128">
        <v>6277.54</v>
      </c>
      <c r="G45" s="128">
        <v>6870.81</v>
      </c>
    </row>
    <row r="46" spans="2:9" ht="18" customHeight="1">
      <c r="B46" s="491" t="s">
        <v>71</v>
      </c>
      <c r="C46" s="491"/>
      <c r="D46" s="491"/>
      <c r="E46" s="128">
        <v>6931.47</v>
      </c>
      <c r="F46" s="128">
        <v>6351.33</v>
      </c>
      <c r="G46" s="128">
        <v>6887.4</v>
      </c>
    </row>
    <row r="48" spans="2:9">
      <c r="B48" s="124" t="s">
        <v>596</v>
      </c>
      <c r="C48" s="124" t="s">
        <v>583</v>
      </c>
      <c r="D48" s="124"/>
    </row>
    <row r="50" spans="2:11" ht="15" customHeight="1">
      <c r="B50" s="129" t="s">
        <v>634</v>
      </c>
      <c r="C50" s="124" t="s">
        <v>584</v>
      </c>
      <c r="D50" s="124"/>
      <c r="E50" s="130"/>
    </row>
    <row r="51" spans="2:11" ht="15" customHeight="1">
      <c r="B51" s="129"/>
      <c r="C51" s="124"/>
      <c r="D51" s="124"/>
      <c r="E51" s="130"/>
    </row>
    <row r="52" spans="2:11" ht="15" customHeight="1">
      <c r="B52" s="129"/>
      <c r="C52" s="307" t="s">
        <v>793</v>
      </c>
      <c r="D52" s="124"/>
      <c r="E52" s="130"/>
    </row>
    <row r="53" spans="2:11" ht="9.75" customHeight="1">
      <c r="B53" s="129"/>
      <c r="C53" s="307"/>
      <c r="D53" s="124"/>
      <c r="E53" s="130"/>
    </row>
    <row r="54" spans="2:11" ht="44.4" customHeight="1">
      <c r="B54" s="492" t="s">
        <v>72</v>
      </c>
      <c r="C54" s="493"/>
      <c r="D54" s="335" t="s">
        <v>643</v>
      </c>
      <c r="E54" s="335" t="s">
        <v>73</v>
      </c>
      <c r="F54" s="314" t="s">
        <v>755</v>
      </c>
      <c r="G54" s="314" t="s">
        <v>756</v>
      </c>
      <c r="H54" s="314" t="s">
        <v>757</v>
      </c>
      <c r="I54" s="335" t="s">
        <v>758</v>
      </c>
    </row>
    <row r="55" spans="2:11" ht="15" customHeight="1">
      <c r="B55" s="445" t="s">
        <v>0</v>
      </c>
      <c r="C55" s="446"/>
      <c r="D55" s="131"/>
      <c r="E55" s="131"/>
      <c r="F55" s="132"/>
      <c r="G55" s="132"/>
      <c r="H55" s="131"/>
      <c r="I55" s="131"/>
    </row>
    <row r="56" spans="2:11" ht="15" customHeight="1">
      <c r="B56" s="445" t="s">
        <v>74</v>
      </c>
      <c r="C56" s="446"/>
      <c r="D56" s="131"/>
      <c r="E56" s="131"/>
      <c r="F56" s="132"/>
      <c r="G56" s="132"/>
      <c r="H56" s="131"/>
      <c r="I56" s="131"/>
    </row>
    <row r="57" spans="2:11" ht="15" customHeight="1">
      <c r="B57" s="488" t="s">
        <v>75</v>
      </c>
      <c r="C57" s="489"/>
      <c r="D57" s="131"/>
      <c r="E57" s="131"/>
      <c r="F57" s="132"/>
      <c r="G57" s="132"/>
      <c r="H57" s="131"/>
      <c r="I57" s="131"/>
    </row>
    <row r="58" spans="2:11" ht="15" customHeight="1">
      <c r="B58" s="470" t="s">
        <v>76</v>
      </c>
      <c r="C58" s="471"/>
      <c r="D58" s="133" t="s">
        <v>77</v>
      </c>
      <c r="E58" s="134">
        <v>0</v>
      </c>
      <c r="F58" s="135">
        <f>+E45</f>
        <v>6921.52</v>
      </c>
      <c r="G58" s="136">
        <f>+E58*F58</f>
        <v>0</v>
      </c>
      <c r="H58" s="137">
        <f>+G45</f>
        <v>6870.81</v>
      </c>
      <c r="I58" s="136">
        <v>0</v>
      </c>
      <c r="J58" s="138"/>
    </row>
    <row r="59" spans="2:11" ht="15" customHeight="1">
      <c r="B59" s="470" t="s">
        <v>376</v>
      </c>
      <c r="C59" s="471"/>
      <c r="D59" s="133" t="s">
        <v>77</v>
      </c>
      <c r="E59" s="134">
        <v>0</v>
      </c>
      <c r="F59" s="135">
        <f>+F58</f>
        <v>6921.52</v>
      </c>
      <c r="G59" s="136">
        <f t="shared" ref="G59:G70" si="0">+E59*F59</f>
        <v>0</v>
      </c>
      <c r="H59" s="137">
        <f>+H58</f>
        <v>6870.81</v>
      </c>
      <c r="I59" s="136">
        <v>0</v>
      </c>
      <c r="J59" s="138"/>
    </row>
    <row r="60" spans="2:11" ht="15" customHeight="1">
      <c r="B60" s="470" t="s">
        <v>376</v>
      </c>
      <c r="C60" s="471"/>
      <c r="D60" s="133" t="s">
        <v>77</v>
      </c>
      <c r="E60" s="134">
        <v>5336.74</v>
      </c>
      <c r="F60" s="135">
        <f>+F59</f>
        <v>6921.52</v>
      </c>
      <c r="G60" s="136">
        <f t="shared" si="0"/>
        <v>36938352.6448</v>
      </c>
      <c r="H60" s="137">
        <f>+H59</f>
        <v>6870.81</v>
      </c>
      <c r="I60" s="136">
        <v>32913928</v>
      </c>
      <c r="J60" s="139"/>
      <c r="K60" s="138"/>
    </row>
    <row r="61" spans="2:11" ht="15" customHeight="1">
      <c r="B61" s="470" t="s">
        <v>376</v>
      </c>
      <c r="C61" s="471"/>
      <c r="D61" s="133" t="s">
        <v>77</v>
      </c>
      <c r="E61" s="134">
        <v>0</v>
      </c>
      <c r="F61" s="135">
        <f t="shared" ref="F61:F70" si="1">+F60</f>
        <v>6921.52</v>
      </c>
      <c r="G61" s="136">
        <f t="shared" si="0"/>
        <v>0</v>
      </c>
      <c r="H61" s="137">
        <f t="shared" ref="H61:H69" si="2">+H60</f>
        <v>6870.81</v>
      </c>
      <c r="I61" s="136">
        <v>196848</v>
      </c>
      <c r="J61" s="139"/>
      <c r="K61" s="138"/>
    </row>
    <row r="62" spans="2:11" ht="15" customHeight="1">
      <c r="B62" s="470" t="s">
        <v>376</v>
      </c>
      <c r="C62" s="471"/>
      <c r="D62" s="133" t="s">
        <v>77</v>
      </c>
      <c r="E62" s="134">
        <v>4205.9799999999996</v>
      </c>
      <c r="F62" s="135">
        <f t="shared" si="1"/>
        <v>6921.52</v>
      </c>
      <c r="G62" s="136">
        <f t="shared" si="0"/>
        <v>29111774.689599998</v>
      </c>
      <c r="H62" s="137">
        <f t="shared" si="2"/>
        <v>6870.81</v>
      </c>
      <c r="I62" s="136">
        <v>42598884</v>
      </c>
      <c r="J62" s="139"/>
      <c r="K62" s="138"/>
    </row>
    <row r="63" spans="2:11" ht="15" customHeight="1">
      <c r="B63" s="470" t="s">
        <v>78</v>
      </c>
      <c r="C63" s="471"/>
      <c r="D63" s="133" t="s">
        <v>77</v>
      </c>
      <c r="E63" s="134">
        <v>1100.22</v>
      </c>
      <c r="F63" s="135">
        <f>+F62</f>
        <v>6921.52</v>
      </c>
      <c r="G63" s="136">
        <f t="shared" si="0"/>
        <v>7615194.7344000004</v>
      </c>
      <c r="H63" s="137">
        <f>+H62</f>
        <v>6870.81</v>
      </c>
      <c r="I63" s="136">
        <v>7559402</v>
      </c>
      <c r="J63" s="139"/>
      <c r="K63" s="138"/>
    </row>
    <row r="64" spans="2:11" ht="15" customHeight="1">
      <c r="B64" s="470" t="s">
        <v>79</v>
      </c>
      <c r="C64" s="471"/>
      <c r="D64" s="133" t="s">
        <v>77</v>
      </c>
      <c r="E64" s="134">
        <v>5106.67</v>
      </c>
      <c r="F64" s="135">
        <f t="shared" si="1"/>
        <v>6921.52</v>
      </c>
      <c r="G64" s="136">
        <f t="shared" si="0"/>
        <v>35345918.538400002</v>
      </c>
      <c r="H64" s="137">
        <f t="shared" si="2"/>
        <v>6870.81</v>
      </c>
      <c r="I64" s="136">
        <v>35086959</v>
      </c>
      <c r="J64" s="139"/>
      <c r="K64" s="138"/>
    </row>
    <row r="65" spans="2:14" ht="15" customHeight="1">
      <c r="B65" s="470" t="s">
        <v>227</v>
      </c>
      <c r="C65" s="471"/>
      <c r="D65" s="133" t="s">
        <v>77</v>
      </c>
      <c r="E65" s="134">
        <f>1.19+1.21</f>
        <v>2.4</v>
      </c>
      <c r="F65" s="135">
        <f>+F64</f>
        <v>6921.52</v>
      </c>
      <c r="G65" s="136">
        <f t="shared" si="0"/>
        <v>16611.648000000001</v>
      </c>
      <c r="H65" s="137">
        <f t="shared" si="2"/>
        <v>6870.81</v>
      </c>
      <c r="I65" s="136">
        <v>11000441</v>
      </c>
      <c r="J65" s="139"/>
      <c r="K65" s="138"/>
    </row>
    <row r="66" spans="2:14" ht="15" customHeight="1">
      <c r="B66" s="470" t="s">
        <v>228</v>
      </c>
      <c r="C66" s="471"/>
      <c r="D66" s="133" t="s">
        <v>77</v>
      </c>
      <c r="E66" s="134">
        <v>3100</v>
      </c>
      <c r="F66" s="135">
        <f>+F65</f>
        <v>6921.52</v>
      </c>
      <c r="G66" s="136">
        <f t="shared" si="0"/>
        <v>21456712</v>
      </c>
      <c r="H66" s="137">
        <f>+H65</f>
        <v>6870.81</v>
      </c>
      <c r="I66" s="136">
        <v>21299511</v>
      </c>
      <c r="J66" s="139"/>
      <c r="K66" s="138"/>
    </row>
    <row r="67" spans="2:14" ht="15" customHeight="1">
      <c r="B67" s="470" t="s">
        <v>238</v>
      </c>
      <c r="C67" s="471"/>
      <c r="D67" s="133" t="s">
        <v>77</v>
      </c>
      <c r="E67" s="134">
        <v>0</v>
      </c>
      <c r="F67" s="135">
        <f t="shared" si="1"/>
        <v>6921.52</v>
      </c>
      <c r="G67" s="136">
        <f t="shared" si="0"/>
        <v>0</v>
      </c>
      <c r="H67" s="137">
        <f t="shared" si="2"/>
        <v>6870.81</v>
      </c>
      <c r="I67" s="136">
        <v>0</v>
      </c>
      <c r="J67" s="139"/>
      <c r="K67" s="138"/>
    </row>
    <row r="68" spans="2:14" ht="15" customHeight="1">
      <c r="B68" s="470" t="s">
        <v>229</v>
      </c>
      <c r="C68" s="471"/>
      <c r="D68" s="133" t="s">
        <v>77</v>
      </c>
      <c r="E68" s="134">
        <v>295.61</v>
      </c>
      <c r="F68" s="135">
        <f t="shared" si="1"/>
        <v>6921.52</v>
      </c>
      <c r="G68" s="136">
        <f t="shared" si="0"/>
        <v>2046070.5272000001</v>
      </c>
      <c r="H68" s="137">
        <f t="shared" si="2"/>
        <v>6870.81</v>
      </c>
      <c r="I68" s="136">
        <v>2031080</v>
      </c>
      <c r="J68" s="139"/>
      <c r="K68" s="138"/>
    </row>
    <row r="69" spans="2:14" ht="15" customHeight="1">
      <c r="B69" s="470" t="s">
        <v>166</v>
      </c>
      <c r="C69" s="471"/>
      <c r="D69" s="133" t="s">
        <v>77</v>
      </c>
      <c r="E69" s="134">
        <v>261.06</v>
      </c>
      <c r="F69" s="135">
        <f t="shared" si="1"/>
        <v>6921.52</v>
      </c>
      <c r="G69" s="136">
        <f t="shared" si="0"/>
        <v>1806932.0112000001</v>
      </c>
      <c r="H69" s="137">
        <f t="shared" si="2"/>
        <v>6870.81</v>
      </c>
      <c r="I69" s="140">
        <v>1793693</v>
      </c>
      <c r="J69" s="139"/>
      <c r="K69" s="138"/>
    </row>
    <row r="70" spans="2:14" ht="15" customHeight="1">
      <c r="B70" s="470" t="s">
        <v>406</v>
      </c>
      <c r="C70" s="471"/>
      <c r="D70" s="133" t="s">
        <v>77</v>
      </c>
      <c r="E70" s="134">
        <v>500.04</v>
      </c>
      <c r="F70" s="135">
        <f t="shared" si="1"/>
        <v>6921.52</v>
      </c>
      <c r="G70" s="136">
        <f t="shared" si="0"/>
        <v>3461036.8608000004</v>
      </c>
      <c r="H70" s="137">
        <f>+H69</f>
        <v>6870.81</v>
      </c>
      <c r="I70" s="140">
        <v>3435611</v>
      </c>
      <c r="J70" s="139"/>
      <c r="K70" s="138"/>
    </row>
    <row r="71" spans="2:14" ht="15" customHeight="1">
      <c r="B71" s="488" t="s">
        <v>80</v>
      </c>
      <c r="C71" s="489"/>
      <c r="D71" s="141"/>
      <c r="E71" s="140">
        <v>0</v>
      </c>
      <c r="F71" s="135"/>
      <c r="G71" s="136">
        <f t="shared" ref="G71:G74" si="3">+E71*F71</f>
        <v>0</v>
      </c>
      <c r="H71" s="140"/>
      <c r="I71" s="140"/>
      <c r="J71" s="139"/>
    </row>
    <row r="72" spans="2:14" ht="15" customHeight="1">
      <c r="B72" s="470" t="s">
        <v>81</v>
      </c>
      <c r="C72" s="471"/>
      <c r="D72" s="141" t="s">
        <v>77</v>
      </c>
      <c r="E72" s="142">
        <v>45.3</v>
      </c>
      <c r="F72" s="135">
        <f>+F68</f>
        <v>6921.52</v>
      </c>
      <c r="G72" s="136">
        <f>+E72*F72</f>
        <v>313544.85600000003</v>
      </c>
      <c r="H72" s="142">
        <f>+H70</f>
        <v>6870.81</v>
      </c>
      <c r="I72" s="140">
        <v>1394568</v>
      </c>
      <c r="J72" s="139"/>
      <c r="L72" s="143"/>
      <c r="M72" s="143"/>
      <c r="N72" s="144"/>
    </row>
    <row r="73" spans="2:14" ht="15" hidden="1" customHeight="1">
      <c r="B73" s="145" t="s">
        <v>362</v>
      </c>
      <c r="C73" s="145"/>
      <c r="D73" s="141" t="s">
        <v>77</v>
      </c>
      <c r="E73" s="142">
        <v>0</v>
      </c>
      <c r="F73" s="135">
        <f>+F69</f>
        <v>6921.52</v>
      </c>
      <c r="G73" s="136">
        <f t="shared" si="3"/>
        <v>0</v>
      </c>
      <c r="H73" s="142">
        <f>+H70</f>
        <v>6870.81</v>
      </c>
      <c r="I73" s="140">
        <v>0</v>
      </c>
      <c r="J73" s="139"/>
      <c r="L73" s="143"/>
      <c r="M73" s="143"/>
      <c r="N73" s="144"/>
    </row>
    <row r="74" spans="2:14" ht="15" customHeight="1">
      <c r="B74" s="488" t="s">
        <v>82</v>
      </c>
      <c r="C74" s="489"/>
      <c r="D74" s="131"/>
      <c r="E74" s="140"/>
      <c r="F74" s="84"/>
      <c r="G74" s="136">
        <f t="shared" si="3"/>
        <v>0</v>
      </c>
      <c r="H74" s="146"/>
      <c r="I74" s="131"/>
      <c r="J74" s="139"/>
    </row>
    <row r="75" spans="2:14" ht="15" customHeight="1">
      <c r="B75" s="470" t="s">
        <v>83</v>
      </c>
      <c r="C75" s="471"/>
      <c r="D75" s="133" t="s">
        <v>77</v>
      </c>
      <c r="E75" s="142">
        <f>1005.69-26.93</f>
        <v>978.7600000000001</v>
      </c>
      <c r="F75" s="135">
        <f>+F72</f>
        <v>6921.52</v>
      </c>
      <c r="G75" s="136">
        <f>+E75*F75</f>
        <v>6774506.9152000016</v>
      </c>
      <c r="H75" s="135">
        <f>+H72</f>
        <v>6870.81</v>
      </c>
      <c r="I75" s="140">
        <v>1008857174</v>
      </c>
      <c r="J75" s="139"/>
      <c r="K75" s="147"/>
    </row>
    <row r="76" spans="2:14" ht="15" customHeight="1">
      <c r="B76" s="470" t="s">
        <v>759</v>
      </c>
      <c r="C76" s="471"/>
      <c r="D76" s="133" t="s">
        <v>77</v>
      </c>
      <c r="E76" s="142">
        <f>632579.45-117696.47</f>
        <v>514882.98</v>
      </c>
      <c r="F76" s="135">
        <f>+F75</f>
        <v>6921.52</v>
      </c>
      <c r="G76" s="136">
        <f>+E76*F76</f>
        <v>3563772843.7296</v>
      </c>
      <c r="H76" s="135">
        <f>+H75</f>
        <v>6870.81</v>
      </c>
      <c r="I76" s="136">
        <v>0</v>
      </c>
      <c r="K76" s="147"/>
    </row>
    <row r="77" spans="2:14" s="144" customFormat="1" ht="15" customHeight="1">
      <c r="B77" s="445" t="s">
        <v>33</v>
      </c>
      <c r="C77" s="446"/>
      <c r="D77" s="148" t="s">
        <v>105</v>
      </c>
      <c r="E77" s="149">
        <f>SUM(E58:E76)</f>
        <v>535815.76</v>
      </c>
      <c r="F77" s="150">
        <f>+F76</f>
        <v>6921.52</v>
      </c>
      <c r="G77" s="151">
        <f>SUM(G58:G76)</f>
        <v>3708659499.1552</v>
      </c>
      <c r="H77" s="150">
        <f>+H76</f>
        <v>6870.81</v>
      </c>
      <c r="I77" s="151">
        <f>SUM(I58:I76)</f>
        <v>1168168099</v>
      </c>
      <c r="K77" s="152"/>
    </row>
    <row r="78" spans="2:14" s="144" customFormat="1">
      <c r="B78" s="153"/>
      <c r="C78" s="153"/>
      <c r="D78" s="154"/>
      <c r="E78" s="155"/>
      <c r="F78" s="156"/>
      <c r="G78" s="157"/>
      <c r="H78" s="155"/>
      <c r="I78" s="158"/>
      <c r="K78" s="152"/>
    </row>
    <row r="79" spans="2:14" s="144" customFormat="1">
      <c r="B79" s="129"/>
      <c r="C79" s="307" t="s">
        <v>794</v>
      </c>
      <c r="D79" s="124"/>
      <c r="E79" s="130"/>
      <c r="F79" s="126"/>
      <c r="G79" s="126"/>
      <c r="H79" s="108"/>
      <c r="I79" s="108"/>
      <c r="K79" s="152"/>
    </row>
    <row r="80" spans="2:14" s="144" customFormat="1">
      <c r="B80" s="129"/>
      <c r="C80" s="124"/>
      <c r="D80" s="124"/>
      <c r="E80" s="130"/>
      <c r="F80" s="126"/>
      <c r="G80" s="126"/>
      <c r="H80" s="108"/>
      <c r="I80" s="108"/>
      <c r="K80" s="152"/>
    </row>
    <row r="81" spans="2:11" s="144" customFormat="1" ht="39.6">
      <c r="B81" s="492" t="s">
        <v>72</v>
      </c>
      <c r="C81" s="493"/>
      <c r="D81" s="335" t="s">
        <v>643</v>
      </c>
      <c r="E81" s="335" t="s">
        <v>73</v>
      </c>
      <c r="F81" s="314" t="s">
        <v>755</v>
      </c>
      <c r="G81" s="314" t="s">
        <v>756</v>
      </c>
      <c r="H81" s="314" t="s">
        <v>757</v>
      </c>
      <c r="I81" s="335" t="s">
        <v>758</v>
      </c>
      <c r="K81" s="152"/>
    </row>
    <row r="82" spans="2:11" s="144" customFormat="1">
      <c r="B82" s="445" t="s">
        <v>0</v>
      </c>
      <c r="C82" s="446"/>
      <c r="D82" s="131"/>
      <c r="E82" s="131"/>
      <c r="F82" s="132"/>
      <c r="G82" s="132"/>
      <c r="H82" s="131"/>
      <c r="I82" s="131"/>
      <c r="K82" s="152"/>
    </row>
    <row r="83" spans="2:11" s="144" customFormat="1">
      <c r="B83" s="445" t="s">
        <v>74</v>
      </c>
      <c r="C83" s="446"/>
      <c r="D83" s="131"/>
      <c r="E83" s="131"/>
      <c r="F83" s="132"/>
      <c r="G83" s="132"/>
      <c r="H83" s="131"/>
      <c r="I83" s="131"/>
      <c r="K83" s="152"/>
    </row>
    <row r="84" spans="2:11" s="144" customFormat="1">
      <c r="B84" s="488" t="s">
        <v>75</v>
      </c>
      <c r="C84" s="489"/>
      <c r="D84" s="131"/>
      <c r="E84" s="131"/>
      <c r="F84" s="132"/>
      <c r="G84" s="132"/>
      <c r="H84" s="131"/>
      <c r="I84" s="131"/>
      <c r="K84" s="152"/>
    </row>
    <row r="85" spans="2:11" s="144" customFormat="1">
      <c r="B85" s="470" t="s">
        <v>797</v>
      </c>
      <c r="C85" s="471"/>
      <c r="D85" s="133" t="s">
        <v>77</v>
      </c>
      <c r="E85" s="134">
        <f>660*0.9002</f>
        <v>594.13199999999995</v>
      </c>
      <c r="F85" s="135">
        <f>+F76</f>
        <v>6921.52</v>
      </c>
      <c r="G85" s="136">
        <f>+E85*F85</f>
        <v>4112296.5206399998</v>
      </c>
      <c r="H85" s="137">
        <f>+H76</f>
        <v>6870.81</v>
      </c>
      <c r="I85" s="136">
        <v>0</v>
      </c>
      <c r="K85" s="152"/>
    </row>
    <row r="86" spans="2:11" s="144" customFormat="1">
      <c r="B86" s="445" t="s">
        <v>33</v>
      </c>
      <c r="C86" s="446"/>
      <c r="D86" s="229" t="s">
        <v>105</v>
      </c>
      <c r="E86" s="149">
        <f>SUM(E85)</f>
        <v>594.13199999999995</v>
      </c>
      <c r="F86" s="150">
        <f t="shared" ref="F86:I86" si="4">SUM(F85)</f>
        <v>6921.52</v>
      </c>
      <c r="G86" s="151">
        <f t="shared" si="4"/>
        <v>4112296.5206399998</v>
      </c>
      <c r="H86" s="150">
        <f t="shared" si="4"/>
        <v>6870.81</v>
      </c>
      <c r="I86" s="151">
        <f t="shared" si="4"/>
        <v>0</v>
      </c>
      <c r="K86" s="152"/>
    </row>
    <row r="87" spans="2:11" s="144" customFormat="1">
      <c r="B87" s="153"/>
      <c r="C87" s="153"/>
      <c r="D87" s="154"/>
      <c r="E87" s="155"/>
      <c r="F87" s="156"/>
      <c r="G87" s="157"/>
      <c r="H87" s="155"/>
      <c r="I87" s="158"/>
      <c r="K87" s="152"/>
    </row>
    <row r="88" spans="2:11" s="144" customFormat="1">
      <c r="B88" s="129" t="s">
        <v>635</v>
      </c>
      <c r="C88" s="119" t="s">
        <v>189</v>
      </c>
      <c r="D88" s="119"/>
      <c r="E88" s="119"/>
      <c r="F88" s="159"/>
      <c r="G88" s="160"/>
      <c r="H88" s="161"/>
      <c r="I88" s="162"/>
      <c r="K88" s="152"/>
    </row>
    <row r="89" spans="2:11" s="144" customFormat="1" ht="9.75" customHeight="1">
      <c r="B89" s="129"/>
      <c r="C89" s="119"/>
      <c r="D89" s="119"/>
      <c r="E89" s="119"/>
      <c r="F89" s="159"/>
      <c r="G89" s="160"/>
      <c r="H89" s="161"/>
      <c r="I89" s="162"/>
      <c r="K89" s="152"/>
    </row>
    <row r="90" spans="2:11" s="144" customFormat="1" ht="12.75" customHeight="1">
      <c r="B90" s="129"/>
      <c r="C90" s="307" t="s">
        <v>793</v>
      </c>
      <c r="D90" s="119"/>
      <c r="E90" s="119"/>
      <c r="F90" s="159"/>
      <c r="G90" s="160"/>
      <c r="H90" s="161"/>
      <c r="I90" s="162"/>
      <c r="K90" s="152"/>
    </row>
    <row r="91" spans="2:11" s="144" customFormat="1" ht="9.75" customHeight="1">
      <c r="B91" s="129"/>
      <c r="C91" s="119"/>
      <c r="D91" s="119"/>
      <c r="E91" s="119"/>
      <c r="F91" s="159"/>
      <c r="G91" s="160"/>
      <c r="H91" s="161"/>
      <c r="I91" s="162"/>
      <c r="K91" s="152"/>
    </row>
    <row r="92" spans="2:11" ht="42.6" customHeight="1">
      <c r="B92" s="492" t="s">
        <v>72</v>
      </c>
      <c r="C92" s="493"/>
      <c r="D92" s="335" t="s">
        <v>643</v>
      </c>
      <c r="E92" s="335" t="s">
        <v>73</v>
      </c>
      <c r="F92" s="314" t="s">
        <v>755</v>
      </c>
      <c r="G92" s="314" t="s">
        <v>756</v>
      </c>
      <c r="H92" s="314" t="s">
        <v>757</v>
      </c>
      <c r="I92" s="335" t="s">
        <v>758</v>
      </c>
    </row>
    <row r="93" spans="2:11" ht="15" customHeight="1">
      <c r="B93" s="488" t="s">
        <v>84</v>
      </c>
      <c r="C93" s="489"/>
      <c r="D93" s="148"/>
      <c r="E93" s="163"/>
      <c r="F93" s="84"/>
      <c r="G93" s="140"/>
      <c r="H93" s="84"/>
      <c r="I93" s="140"/>
    </row>
    <row r="94" spans="2:11" ht="15" customHeight="1">
      <c r="B94" s="470" t="s">
        <v>85</v>
      </c>
      <c r="C94" s="471"/>
      <c r="D94" s="133" t="s">
        <v>77</v>
      </c>
      <c r="E94" s="134">
        <v>2094.1090418049848</v>
      </c>
      <c r="F94" s="135">
        <f>+E46</f>
        <v>6931.47</v>
      </c>
      <c r="G94" s="164">
        <f>+E94*F94</f>
        <v>14515253.999999998</v>
      </c>
      <c r="H94" s="135">
        <f>+G46</f>
        <v>6887.4</v>
      </c>
      <c r="I94" s="165">
        <v>20736170</v>
      </c>
    </row>
    <row r="95" spans="2:11" ht="15" customHeight="1">
      <c r="B95" s="470" t="s">
        <v>138</v>
      </c>
      <c r="C95" s="471"/>
      <c r="D95" s="133" t="s">
        <v>77</v>
      </c>
      <c r="E95" s="134">
        <v>5335.11</v>
      </c>
      <c r="F95" s="135">
        <f>+F94</f>
        <v>6931.47</v>
      </c>
      <c r="G95" s="164">
        <f>+E95*F95</f>
        <v>36980154.911699995</v>
      </c>
      <c r="H95" s="135">
        <f>+H94</f>
        <v>6887.4</v>
      </c>
      <c r="I95" s="165">
        <v>32986996</v>
      </c>
    </row>
    <row r="96" spans="2:11" ht="15" customHeight="1">
      <c r="B96" s="488" t="s">
        <v>430</v>
      </c>
      <c r="C96" s="489"/>
      <c r="D96" s="148"/>
      <c r="E96" s="163"/>
      <c r="F96" s="84"/>
      <c r="G96" s="140"/>
      <c r="H96" s="84"/>
      <c r="I96" s="140"/>
    </row>
    <row r="97" spans="2:11" ht="15" customHeight="1">
      <c r="B97" s="470" t="s">
        <v>431</v>
      </c>
      <c r="C97" s="471"/>
      <c r="D97" s="133" t="s">
        <v>77</v>
      </c>
      <c r="E97" s="134">
        <v>105.77</v>
      </c>
      <c r="F97" s="135">
        <f>+E45</f>
        <v>6921.52</v>
      </c>
      <c r="G97" s="164">
        <f>+E97*F97</f>
        <v>732089.17040000006</v>
      </c>
      <c r="H97" s="135">
        <v>6870.81</v>
      </c>
      <c r="I97" s="165">
        <v>708663107</v>
      </c>
    </row>
    <row r="98" spans="2:11" ht="15" customHeight="1">
      <c r="B98" s="470" t="s">
        <v>432</v>
      </c>
      <c r="C98" s="471"/>
      <c r="D98" s="133" t="s">
        <v>77</v>
      </c>
      <c r="E98" s="134">
        <v>502790.67</v>
      </c>
      <c r="F98" s="135">
        <v>6921.5200671882003</v>
      </c>
      <c r="G98" s="164">
        <f>+E98*F98</f>
        <v>3480075712</v>
      </c>
      <c r="H98" s="135">
        <v>6870.81</v>
      </c>
      <c r="I98" s="165">
        <v>17828171</v>
      </c>
    </row>
    <row r="99" spans="2:11" s="144" customFormat="1" ht="15" customHeight="1">
      <c r="B99" s="445" t="s">
        <v>219</v>
      </c>
      <c r="C99" s="446"/>
      <c r="D99" s="148" t="s">
        <v>105</v>
      </c>
      <c r="E99" s="149">
        <f>SUM(E94:E98)</f>
        <v>510325.65904180496</v>
      </c>
      <c r="F99" s="150"/>
      <c r="G99" s="166">
        <f>SUM(G94:G98)</f>
        <v>3532303210.0820999</v>
      </c>
      <c r="H99" s="150">
        <f>+H95</f>
        <v>6887.4</v>
      </c>
      <c r="I99" s="132">
        <f>SUM(I94:I98)-1</f>
        <v>780214443</v>
      </c>
      <c r="K99" s="152"/>
    </row>
    <row r="101" spans="2:11">
      <c r="C101" s="307" t="s">
        <v>794</v>
      </c>
    </row>
    <row r="103" spans="2:11" ht="39.6">
      <c r="B103" s="492" t="s">
        <v>72</v>
      </c>
      <c r="C103" s="493"/>
      <c r="D103" s="335" t="s">
        <v>643</v>
      </c>
      <c r="E103" s="335" t="s">
        <v>73</v>
      </c>
      <c r="F103" s="314" t="s">
        <v>755</v>
      </c>
      <c r="G103" s="314" t="s">
        <v>756</v>
      </c>
      <c r="H103" s="314" t="s">
        <v>757</v>
      </c>
      <c r="I103" s="335" t="s">
        <v>758</v>
      </c>
    </row>
    <row r="104" spans="2:11">
      <c r="B104" s="488" t="s">
        <v>84</v>
      </c>
      <c r="C104" s="489"/>
      <c r="D104" s="229"/>
      <c r="E104" s="163"/>
      <c r="F104" s="84"/>
      <c r="G104" s="140"/>
      <c r="H104" s="84"/>
      <c r="I104" s="140"/>
    </row>
    <row r="105" spans="2:11">
      <c r="B105" s="470" t="s">
        <v>85</v>
      </c>
      <c r="C105" s="471"/>
      <c r="D105" s="133" t="s">
        <v>77</v>
      </c>
      <c r="E105" s="134">
        <f>5832.49*0.9002</f>
        <v>5250.4074979999996</v>
      </c>
      <c r="F105" s="135">
        <f>+E46</f>
        <v>6931.47</v>
      </c>
      <c r="G105" s="164">
        <f>+E105*F105</f>
        <v>36393042.06016206</v>
      </c>
      <c r="H105" s="135">
        <f>+G46</f>
        <v>6887.4</v>
      </c>
      <c r="I105" s="165">
        <f>35229051*0.9002</f>
        <v>31713191.710200001</v>
      </c>
    </row>
    <row r="106" spans="2:11">
      <c r="B106" s="445" t="s">
        <v>219</v>
      </c>
      <c r="C106" s="446"/>
      <c r="D106" s="229" t="s">
        <v>105</v>
      </c>
      <c r="E106" s="149">
        <f>SUM(E105)</f>
        <v>5250.4074979999996</v>
      </c>
      <c r="F106" s="150">
        <f t="shared" ref="F106:I106" si="5">SUM(F105)</f>
        <v>6931.47</v>
      </c>
      <c r="G106" s="166">
        <f t="shared" si="5"/>
        <v>36393042.06016206</v>
      </c>
      <c r="H106" s="150">
        <f t="shared" si="5"/>
        <v>6887.4</v>
      </c>
      <c r="I106" s="132">
        <f t="shared" si="5"/>
        <v>31713191.710200001</v>
      </c>
    </row>
    <row r="110" spans="2:11">
      <c r="B110" s="167" t="s">
        <v>597</v>
      </c>
      <c r="C110" s="119" t="s">
        <v>585</v>
      </c>
    </row>
    <row r="111" spans="2:11">
      <c r="B111" s="167"/>
      <c r="C111" s="119"/>
    </row>
    <row r="112" spans="2:11">
      <c r="B112" s="167"/>
      <c r="C112" s="307" t="s">
        <v>793</v>
      </c>
    </row>
    <row r="114" spans="2:8" ht="40.200000000000003" customHeight="1">
      <c r="B114" s="492" t="s">
        <v>57</v>
      </c>
      <c r="C114" s="496"/>
      <c r="D114" s="493"/>
      <c r="E114" s="335" t="s">
        <v>761</v>
      </c>
      <c r="F114" s="335" t="s">
        <v>760</v>
      </c>
      <c r="G114" s="314" t="s">
        <v>762</v>
      </c>
      <c r="H114" s="314" t="s">
        <v>763</v>
      </c>
    </row>
    <row r="115" spans="2:8" ht="18" customHeight="1">
      <c r="B115" s="472" t="s">
        <v>378</v>
      </c>
      <c r="C115" s="497"/>
      <c r="D115" s="473"/>
      <c r="E115" s="128">
        <f>+E45</f>
        <v>6921.52</v>
      </c>
      <c r="F115" s="92">
        <v>3155159</v>
      </c>
      <c r="G115" s="168">
        <f>+F45</f>
        <v>6277.54</v>
      </c>
      <c r="H115" s="115">
        <v>8335973</v>
      </c>
    </row>
    <row r="116" spans="2:8" ht="18" customHeight="1">
      <c r="B116" s="472" t="s">
        <v>377</v>
      </c>
      <c r="C116" s="497"/>
      <c r="D116" s="473"/>
      <c r="E116" s="128">
        <f>+E46</f>
        <v>6931.47</v>
      </c>
      <c r="F116" s="92">
        <v>0</v>
      </c>
      <c r="G116" s="168">
        <f>+F46</f>
        <v>6351.33</v>
      </c>
      <c r="H116" s="115">
        <v>0</v>
      </c>
    </row>
    <row r="118" spans="2:8">
      <c r="C118" s="307" t="s">
        <v>794</v>
      </c>
    </row>
    <row r="120" spans="2:8" ht="39.6">
      <c r="B120" s="492" t="s">
        <v>57</v>
      </c>
      <c r="C120" s="496"/>
      <c r="D120" s="493"/>
      <c r="E120" s="335" t="s">
        <v>761</v>
      </c>
      <c r="F120" s="335" t="s">
        <v>760</v>
      </c>
      <c r="G120" s="314" t="s">
        <v>762</v>
      </c>
      <c r="H120" s="314" t="s">
        <v>763</v>
      </c>
    </row>
    <row r="121" spans="2:8" ht="18" customHeight="1">
      <c r="B121" s="472" t="s">
        <v>378</v>
      </c>
      <c r="C121" s="497"/>
      <c r="D121" s="473"/>
      <c r="E121" s="128">
        <f>+E115</f>
        <v>6921.52</v>
      </c>
      <c r="F121" s="92">
        <v>0</v>
      </c>
      <c r="G121" s="168">
        <f>+G115</f>
        <v>6277.54</v>
      </c>
      <c r="H121" s="115">
        <v>0</v>
      </c>
    </row>
    <row r="122" spans="2:8" ht="18" customHeight="1">
      <c r="B122" s="472" t="s">
        <v>377</v>
      </c>
      <c r="C122" s="497"/>
      <c r="D122" s="473"/>
      <c r="E122" s="128">
        <f>+E116</f>
        <v>6931.47</v>
      </c>
      <c r="F122" s="92">
        <f>1067585*0.9002</f>
        <v>961040.01699999999</v>
      </c>
      <c r="G122" s="168">
        <f>+G116</f>
        <v>6351.33</v>
      </c>
      <c r="H122" s="115">
        <f>121180*0.9002</f>
        <v>109086.236</v>
      </c>
    </row>
    <row r="123" spans="2:8" ht="18" customHeight="1"/>
    <row r="125" spans="2:8">
      <c r="B125" s="167" t="s">
        <v>598</v>
      </c>
      <c r="C125" s="167" t="s">
        <v>586</v>
      </c>
    </row>
    <row r="126" spans="2:8" ht="21" customHeight="1">
      <c r="B126" s="130" t="s">
        <v>599</v>
      </c>
      <c r="C126" s="130" t="s">
        <v>587</v>
      </c>
      <c r="D126" s="118"/>
      <c r="E126" s="118"/>
      <c r="F126" s="169"/>
      <c r="G126" s="169"/>
    </row>
    <row r="127" spans="2:8" ht="18" customHeight="1">
      <c r="B127" s="130"/>
      <c r="C127" s="307" t="s">
        <v>793</v>
      </c>
      <c r="D127" s="118"/>
      <c r="E127" s="118"/>
      <c r="F127" s="169"/>
      <c r="G127" s="169"/>
    </row>
    <row r="128" spans="2:8" ht="12" customHeight="1">
      <c r="B128" s="130"/>
      <c r="C128" s="130"/>
      <c r="D128" s="118"/>
      <c r="E128" s="118"/>
      <c r="F128" s="169"/>
      <c r="G128" s="169"/>
    </row>
    <row r="129" spans="2:7" ht="32.25" customHeight="1">
      <c r="B129" s="492" t="s">
        <v>72</v>
      </c>
      <c r="C129" s="493"/>
      <c r="D129" s="335" t="s">
        <v>86</v>
      </c>
      <c r="E129" s="335" t="s">
        <v>87</v>
      </c>
      <c r="F129" s="314" t="s">
        <v>746</v>
      </c>
      <c r="G129" s="314" t="s">
        <v>426</v>
      </c>
    </row>
    <row r="130" spans="2:7" ht="15" customHeight="1">
      <c r="B130" s="470" t="s">
        <v>2</v>
      </c>
      <c r="C130" s="471"/>
      <c r="D130" s="170" t="s">
        <v>184</v>
      </c>
      <c r="E130" s="135">
        <v>0</v>
      </c>
      <c r="F130" s="84">
        <v>0</v>
      </c>
      <c r="G130" s="84">
        <v>0</v>
      </c>
    </row>
    <row r="131" spans="2:7" ht="15" customHeight="1">
      <c r="B131" s="470" t="s">
        <v>186</v>
      </c>
      <c r="C131" s="471"/>
      <c r="D131" s="170" t="s">
        <v>184</v>
      </c>
      <c r="E131" s="135">
        <v>0</v>
      </c>
      <c r="F131" s="84">
        <v>2000000</v>
      </c>
      <c r="G131" s="84">
        <v>2000000</v>
      </c>
    </row>
    <row r="132" spans="2:7" s="144" customFormat="1" ht="15" customHeight="1">
      <c r="B132" s="483" t="s">
        <v>379</v>
      </c>
      <c r="C132" s="484"/>
      <c r="D132" s="171" t="s">
        <v>184</v>
      </c>
      <c r="E132" s="150">
        <v>0</v>
      </c>
      <c r="F132" s="83">
        <f>SUM(F130:F131)</f>
        <v>2000000</v>
      </c>
      <c r="G132" s="83">
        <f>SUM(G130:G131)</f>
        <v>2000000</v>
      </c>
    </row>
    <row r="133" spans="2:7" s="144" customFormat="1" ht="18" customHeight="1">
      <c r="B133" s="172"/>
      <c r="C133" s="172"/>
      <c r="D133" s="173"/>
      <c r="E133" s="174"/>
      <c r="F133" s="159"/>
      <c r="G133" s="159"/>
    </row>
    <row r="134" spans="2:7" s="144" customFormat="1" ht="18" customHeight="1">
      <c r="B134" s="172"/>
      <c r="C134" s="307" t="s">
        <v>794</v>
      </c>
      <c r="D134" s="173"/>
      <c r="E134" s="174"/>
      <c r="F134" s="159"/>
      <c r="G134" s="159"/>
    </row>
    <row r="135" spans="2:7" s="144" customFormat="1" ht="8.25" customHeight="1">
      <c r="B135" s="172"/>
      <c r="C135" s="172"/>
      <c r="D135" s="173"/>
      <c r="E135" s="174"/>
      <c r="F135" s="159"/>
      <c r="G135" s="159"/>
    </row>
    <row r="136" spans="2:7" s="144" customFormat="1" ht="25.2" customHeight="1">
      <c r="B136" s="492" t="s">
        <v>72</v>
      </c>
      <c r="C136" s="493"/>
      <c r="D136" s="335" t="s">
        <v>86</v>
      </c>
      <c r="E136" s="335" t="s">
        <v>87</v>
      </c>
      <c r="F136" s="314" t="s">
        <v>746</v>
      </c>
      <c r="G136" s="314" t="s">
        <v>426</v>
      </c>
    </row>
    <row r="137" spans="2:7" s="144" customFormat="1" ht="18" customHeight="1">
      <c r="B137" s="470" t="s">
        <v>2</v>
      </c>
      <c r="C137" s="471"/>
      <c r="D137" s="170" t="s">
        <v>184</v>
      </c>
      <c r="E137" s="135">
        <v>0</v>
      </c>
      <c r="F137" s="84">
        <v>0</v>
      </c>
      <c r="G137" s="84">
        <v>0</v>
      </c>
    </row>
    <row r="138" spans="2:7" s="144" customFormat="1" ht="15" customHeight="1">
      <c r="B138" s="470" t="s">
        <v>186</v>
      </c>
      <c r="C138" s="471"/>
      <c r="D138" s="170" t="s">
        <v>184</v>
      </c>
      <c r="E138" s="135">
        <v>0</v>
      </c>
      <c r="F138" s="84">
        <f>2000000*0.9002</f>
        <v>1800400</v>
      </c>
      <c r="G138" s="84">
        <v>0</v>
      </c>
    </row>
    <row r="139" spans="2:7" s="144" customFormat="1" ht="15" customHeight="1">
      <c r="B139" s="483" t="s">
        <v>379</v>
      </c>
      <c r="C139" s="484"/>
      <c r="D139" s="171" t="s">
        <v>184</v>
      </c>
      <c r="E139" s="150">
        <v>0</v>
      </c>
      <c r="F139" s="83">
        <f>SUM(F137:F138)</f>
        <v>1800400</v>
      </c>
      <c r="G139" s="83">
        <f>SUM(G137:G138)</f>
        <v>0</v>
      </c>
    </row>
    <row r="140" spans="2:7" s="144" customFormat="1" ht="18" customHeight="1">
      <c r="B140" s="172"/>
      <c r="C140" s="172"/>
      <c r="D140" s="173"/>
      <c r="E140" s="174"/>
      <c r="F140" s="159"/>
      <c r="G140" s="159"/>
    </row>
    <row r="141" spans="2:7" ht="14.4" customHeight="1">
      <c r="B141" s="130" t="s">
        <v>600</v>
      </c>
      <c r="C141" s="130" t="s">
        <v>588</v>
      </c>
      <c r="D141" s="118"/>
      <c r="E141" s="118"/>
      <c r="F141" s="169"/>
      <c r="G141" s="169"/>
    </row>
    <row r="142" spans="2:7" ht="10.5" customHeight="1">
      <c r="B142" s="175" t="s">
        <v>363</v>
      </c>
      <c r="C142" s="175"/>
      <c r="D142" s="118"/>
      <c r="E142" s="118"/>
      <c r="F142" s="169"/>
      <c r="G142" s="169"/>
    </row>
    <row r="143" spans="2:7" ht="15" customHeight="1">
      <c r="B143" s="175"/>
      <c r="C143" s="307" t="s">
        <v>793</v>
      </c>
      <c r="D143" s="118"/>
      <c r="E143" s="118"/>
      <c r="F143" s="169"/>
      <c r="G143" s="169"/>
    </row>
    <row r="144" spans="2:7" ht="10.95" customHeight="1">
      <c r="B144" s="175"/>
      <c r="C144" s="175"/>
      <c r="D144" s="118"/>
      <c r="E144" s="118"/>
      <c r="F144" s="169"/>
      <c r="G144" s="169"/>
    </row>
    <row r="145" spans="2:7" ht="27.6" customHeight="1">
      <c r="B145" s="492" t="s">
        <v>72</v>
      </c>
      <c r="C145" s="493"/>
      <c r="D145" s="335" t="s">
        <v>86</v>
      </c>
      <c r="E145" s="335" t="s">
        <v>87</v>
      </c>
      <c r="F145" s="314" t="s">
        <v>746</v>
      </c>
      <c r="G145" s="314" t="s">
        <v>426</v>
      </c>
    </row>
    <row r="146" spans="2:7" ht="15" customHeight="1">
      <c r="B146" s="470" t="s">
        <v>89</v>
      </c>
      <c r="C146" s="471"/>
      <c r="D146" s="170" t="s">
        <v>184</v>
      </c>
      <c r="E146" s="135">
        <v>0</v>
      </c>
      <c r="F146" s="84">
        <v>0</v>
      </c>
      <c r="G146" s="84">
        <v>220000</v>
      </c>
    </row>
    <row r="147" spans="2:7" ht="15" customHeight="1">
      <c r="B147" s="470" t="s">
        <v>90</v>
      </c>
      <c r="C147" s="471"/>
      <c r="D147" s="170" t="s">
        <v>184</v>
      </c>
      <c r="E147" s="135">
        <v>0</v>
      </c>
      <c r="F147" s="85">
        <v>0</v>
      </c>
      <c r="G147" s="85">
        <v>0</v>
      </c>
    </row>
    <row r="148" spans="2:7" ht="15" customHeight="1">
      <c r="B148" s="470" t="s">
        <v>181</v>
      </c>
      <c r="C148" s="471"/>
      <c r="D148" s="170" t="s">
        <v>184</v>
      </c>
      <c r="E148" s="135">
        <v>0</v>
      </c>
      <c r="F148" s="84">
        <v>0</v>
      </c>
      <c r="G148" s="84">
        <v>1940840</v>
      </c>
    </row>
    <row r="149" spans="2:7" ht="15" customHeight="1">
      <c r="B149" s="470" t="s">
        <v>92</v>
      </c>
      <c r="C149" s="471"/>
      <c r="D149" s="170" t="s">
        <v>184</v>
      </c>
      <c r="E149" s="135">
        <v>0</v>
      </c>
      <c r="F149" s="84">
        <v>3500000</v>
      </c>
      <c r="G149" s="84">
        <v>3500000</v>
      </c>
    </row>
    <row r="150" spans="2:7" ht="15" customHeight="1">
      <c r="B150" s="470" t="s">
        <v>93</v>
      </c>
      <c r="C150" s="471"/>
      <c r="D150" s="170" t="s">
        <v>184</v>
      </c>
      <c r="E150" s="135">
        <v>0</v>
      </c>
      <c r="F150" s="84">
        <v>6934996</v>
      </c>
      <c r="G150" s="84">
        <v>8104999</v>
      </c>
    </row>
    <row r="151" spans="2:7" ht="15" customHeight="1">
      <c r="B151" s="470" t="s">
        <v>401</v>
      </c>
      <c r="C151" s="471"/>
      <c r="D151" s="170" t="s">
        <v>184</v>
      </c>
      <c r="E151" s="135">
        <v>0</v>
      </c>
      <c r="F151" s="84">
        <v>5500000</v>
      </c>
      <c r="G151" s="84">
        <v>5500000</v>
      </c>
    </row>
    <row r="152" spans="2:7" ht="15" customHeight="1">
      <c r="B152" s="470" t="s">
        <v>234</v>
      </c>
      <c r="C152" s="471"/>
      <c r="D152" s="170" t="s">
        <v>184</v>
      </c>
      <c r="E152" s="135">
        <v>0</v>
      </c>
      <c r="F152" s="84">
        <v>0</v>
      </c>
      <c r="G152" s="84">
        <v>0</v>
      </c>
    </row>
    <row r="153" spans="2:7" ht="15" customHeight="1">
      <c r="B153" s="470" t="s">
        <v>94</v>
      </c>
      <c r="C153" s="471"/>
      <c r="D153" s="170" t="s">
        <v>184</v>
      </c>
      <c r="E153" s="135">
        <v>0</v>
      </c>
      <c r="F153" s="84">
        <v>651395</v>
      </c>
      <c r="G153" s="84">
        <v>826122</v>
      </c>
    </row>
    <row r="154" spans="2:7" ht="15" customHeight="1">
      <c r="B154" s="470" t="s">
        <v>95</v>
      </c>
      <c r="C154" s="471"/>
      <c r="D154" s="170" t="s">
        <v>184</v>
      </c>
      <c r="E154" s="135">
        <v>0</v>
      </c>
      <c r="F154" s="84">
        <v>19035890</v>
      </c>
      <c r="G154" s="84">
        <v>19090890</v>
      </c>
    </row>
    <row r="155" spans="2:7" ht="15" customHeight="1">
      <c r="B155" s="470" t="s">
        <v>231</v>
      </c>
      <c r="C155" s="471"/>
      <c r="D155" s="170" t="s">
        <v>184</v>
      </c>
      <c r="E155" s="135">
        <v>0</v>
      </c>
      <c r="F155" s="84">
        <v>0</v>
      </c>
      <c r="G155" s="84">
        <v>0</v>
      </c>
    </row>
    <row r="156" spans="2:7" ht="15" customHeight="1">
      <c r="B156" s="470" t="s">
        <v>232</v>
      </c>
      <c r="C156" s="471"/>
      <c r="D156" s="170" t="s">
        <v>184</v>
      </c>
      <c r="E156" s="135">
        <v>0</v>
      </c>
      <c r="F156" s="84">
        <v>3060000</v>
      </c>
      <c r="G156" s="84">
        <v>3115000</v>
      </c>
    </row>
    <row r="157" spans="2:7" ht="15" customHeight="1">
      <c r="B157" s="470" t="s">
        <v>166</v>
      </c>
      <c r="C157" s="471"/>
      <c r="D157" s="170" t="s">
        <v>184</v>
      </c>
      <c r="E157" s="135">
        <v>0</v>
      </c>
      <c r="F157" s="84">
        <v>7441065</v>
      </c>
      <c r="G157" s="84">
        <v>7551065</v>
      </c>
    </row>
    <row r="158" spans="2:7" ht="15" customHeight="1">
      <c r="B158" s="470" t="s">
        <v>188</v>
      </c>
      <c r="C158" s="471"/>
      <c r="D158" s="170" t="s">
        <v>184</v>
      </c>
      <c r="E158" s="135">
        <v>0</v>
      </c>
      <c r="F158" s="84">
        <v>144239</v>
      </c>
      <c r="G158" s="84">
        <v>144239</v>
      </c>
    </row>
    <row r="159" spans="2:7" ht="15" customHeight="1">
      <c r="B159" s="470" t="s">
        <v>230</v>
      </c>
      <c r="C159" s="471"/>
      <c r="D159" s="170" t="s">
        <v>184</v>
      </c>
      <c r="E159" s="135">
        <v>0</v>
      </c>
      <c r="F159" s="84">
        <v>5170000</v>
      </c>
      <c r="G159" s="84">
        <v>5335000</v>
      </c>
    </row>
    <row r="160" spans="2:7" ht="15" customHeight="1">
      <c r="B160" s="470" t="s">
        <v>233</v>
      </c>
      <c r="C160" s="471"/>
      <c r="D160" s="170" t="s">
        <v>184</v>
      </c>
      <c r="E160" s="135">
        <v>0</v>
      </c>
      <c r="F160" s="84">
        <v>70721515</v>
      </c>
      <c r="G160" s="84">
        <v>284039</v>
      </c>
    </row>
    <row r="161" spans="2:7" ht="15" customHeight="1">
      <c r="B161" s="470" t="s">
        <v>249</v>
      </c>
      <c r="C161" s="471"/>
      <c r="D161" s="170" t="s">
        <v>184</v>
      </c>
      <c r="E161" s="135">
        <v>0</v>
      </c>
      <c r="F161" s="84">
        <v>0</v>
      </c>
      <c r="G161" s="84">
        <v>0</v>
      </c>
    </row>
    <row r="162" spans="2:7" ht="15" customHeight="1">
      <c r="B162" s="470" t="s">
        <v>240</v>
      </c>
      <c r="C162" s="471"/>
      <c r="D162" s="170" t="s">
        <v>184</v>
      </c>
      <c r="E162" s="176">
        <v>0</v>
      </c>
      <c r="F162" s="84">
        <v>610246</v>
      </c>
      <c r="G162" s="84">
        <v>21903795</v>
      </c>
    </row>
    <row r="163" spans="2:7" ht="15" customHeight="1">
      <c r="B163" s="470" t="s">
        <v>239</v>
      </c>
      <c r="C163" s="471"/>
      <c r="D163" s="170" t="s">
        <v>184</v>
      </c>
      <c r="E163" s="135">
        <v>0</v>
      </c>
      <c r="F163" s="84">
        <v>0</v>
      </c>
      <c r="G163" s="84">
        <v>0</v>
      </c>
    </row>
    <row r="164" spans="2:7" ht="15" customHeight="1">
      <c r="B164" s="470" t="s">
        <v>251</v>
      </c>
      <c r="C164" s="471"/>
      <c r="D164" s="170" t="s">
        <v>184</v>
      </c>
      <c r="E164" s="135">
        <v>0</v>
      </c>
      <c r="F164" s="84">
        <v>0</v>
      </c>
      <c r="G164" s="84">
        <v>0</v>
      </c>
    </row>
    <row r="165" spans="2:7" ht="15" customHeight="1">
      <c r="B165" s="470" t="s">
        <v>364</v>
      </c>
      <c r="C165" s="471"/>
      <c r="D165" s="170" t="s">
        <v>184</v>
      </c>
      <c r="E165" s="135">
        <v>0</v>
      </c>
      <c r="F165" s="84">
        <v>0</v>
      </c>
      <c r="G165" s="84">
        <v>1161757</v>
      </c>
    </row>
    <row r="166" spans="2:7" ht="15" customHeight="1">
      <c r="B166" s="470" t="s">
        <v>402</v>
      </c>
      <c r="C166" s="471"/>
      <c r="D166" s="170" t="s">
        <v>184</v>
      </c>
      <c r="E166" s="135">
        <v>0</v>
      </c>
      <c r="F166" s="84">
        <v>300194</v>
      </c>
      <c r="G166" s="84">
        <v>300157</v>
      </c>
    </row>
    <row r="167" spans="2:7" ht="15" customHeight="1">
      <c r="B167" s="470" t="s">
        <v>433</v>
      </c>
      <c r="C167" s="471"/>
      <c r="D167" s="170" t="s">
        <v>184</v>
      </c>
      <c r="E167" s="135">
        <v>0</v>
      </c>
      <c r="F167" s="84">
        <v>35254105</v>
      </c>
      <c r="G167" s="84">
        <v>100000</v>
      </c>
    </row>
    <row r="168" spans="2:7" ht="15" customHeight="1">
      <c r="B168" s="470" t="s">
        <v>405</v>
      </c>
      <c r="C168" s="471"/>
      <c r="D168" s="170" t="s">
        <v>77</v>
      </c>
      <c r="E168" s="135">
        <v>500.04</v>
      </c>
      <c r="F168" s="84">
        <v>3461037</v>
      </c>
      <c r="G168" s="84">
        <v>3435611</v>
      </c>
    </row>
    <row r="169" spans="2:7" ht="15" customHeight="1">
      <c r="B169" s="470" t="s">
        <v>252</v>
      </c>
      <c r="C169" s="471"/>
      <c r="D169" s="170" t="s">
        <v>77</v>
      </c>
      <c r="E169" s="135">
        <v>1.21</v>
      </c>
      <c r="F169" s="84">
        <v>8375</v>
      </c>
      <c r="G169" s="84">
        <v>10993296</v>
      </c>
    </row>
    <row r="170" spans="2:7" ht="15" customHeight="1">
      <c r="B170" s="470" t="s">
        <v>96</v>
      </c>
      <c r="C170" s="471"/>
      <c r="D170" s="170" t="s">
        <v>77</v>
      </c>
      <c r="E170" s="176">
        <v>0</v>
      </c>
      <c r="F170" s="84">
        <v>0</v>
      </c>
      <c r="G170" s="84">
        <v>0</v>
      </c>
    </row>
    <row r="171" spans="2:7" ht="15" customHeight="1">
      <c r="B171" s="470" t="s">
        <v>180</v>
      </c>
      <c r="C171" s="471"/>
      <c r="D171" s="170" t="s">
        <v>77</v>
      </c>
      <c r="E171" s="176">
        <v>0</v>
      </c>
      <c r="F171" s="84">
        <v>0</v>
      </c>
      <c r="G171" s="84">
        <v>196848</v>
      </c>
    </row>
    <row r="172" spans="2:7" ht="15" customHeight="1">
      <c r="B172" s="470" t="s">
        <v>97</v>
      </c>
      <c r="C172" s="471"/>
      <c r="D172" s="170" t="s">
        <v>77</v>
      </c>
      <c r="E172" s="176">
        <v>1100.22</v>
      </c>
      <c r="F172" s="84">
        <v>7615195</v>
      </c>
      <c r="G172" s="84">
        <v>7559402</v>
      </c>
    </row>
    <row r="173" spans="2:7" ht="15" customHeight="1">
      <c r="B173" s="470" t="s">
        <v>401</v>
      </c>
      <c r="C173" s="471"/>
      <c r="D173" s="170" t="s">
        <v>77</v>
      </c>
      <c r="E173" s="176">
        <v>5106.67</v>
      </c>
      <c r="F173" s="84">
        <v>35345919</v>
      </c>
      <c r="G173" s="84">
        <v>35086959</v>
      </c>
    </row>
    <row r="174" spans="2:7" ht="15" customHeight="1">
      <c r="B174" s="470" t="s">
        <v>226</v>
      </c>
      <c r="C174" s="471"/>
      <c r="D174" s="170" t="s">
        <v>77</v>
      </c>
      <c r="E174" s="135">
        <v>295.61</v>
      </c>
      <c r="F174" s="84">
        <v>2046071</v>
      </c>
      <c r="G174" s="84">
        <v>2031080</v>
      </c>
    </row>
    <row r="175" spans="2:7" ht="15" customHeight="1">
      <c r="B175" s="470" t="s">
        <v>235</v>
      </c>
      <c r="C175" s="471"/>
      <c r="D175" s="170" t="s">
        <v>77</v>
      </c>
      <c r="E175" s="135">
        <v>3100</v>
      </c>
      <c r="F175" s="84">
        <v>21456712</v>
      </c>
      <c r="G175" s="84">
        <v>21299511</v>
      </c>
    </row>
    <row r="176" spans="2:7" ht="15" customHeight="1">
      <c r="B176" s="470" t="s">
        <v>236</v>
      </c>
      <c r="C176" s="471"/>
      <c r="D176" s="170" t="s">
        <v>77</v>
      </c>
      <c r="E176" s="176">
        <v>4205.9799999999996</v>
      </c>
      <c r="F176" s="84">
        <v>29111776</v>
      </c>
      <c r="G176" s="84">
        <v>42598884</v>
      </c>
    </row>
    <row r="177" spans="2:10" ht="15" hidden="1" customHeight="1">
      <c r="B177" s="470" t="s">
        <v>241</v>
      </c>
      <c r="C177" s="471"/>
      <c r="D177" s="170" t="s">
        <v>77</v>
      </c>
      <c r="E177" s="135">
        <v>0</v>
      </c>
      <c r="F177" s="84">
        <v>0</v>
      </c>
      <c r="G177" s="84">
        <v>0</v>
      </c>
    </row>
    <row r="178" spans="2:10" ht="15" customHeight="1">
      <c r="B178" s="470" t="s">
        <v>404</v>
      </c>
      <c r="C178" s="471"/>
      <c r="D178" s="170" t="s">
        <v>77</v>
      </c>
      <c r="E178" s="135">
        <v>0</v>
      </c>
      <c r="F178" s="84">
        <v>0</v>
      </c>
      <c r="G178" s="84">
        <v>0</v>
      </c>
    </row>
    <row r="179" spans="2:10" ht="15" customHeight="1">
      <c r="B179" s="470" t="s">
        <v>403</v>
      </c>
      <c r="C179" s="471"/>
      <c r="D179" s="170" t="s">
        <v>77</v>
      </c>
      <c r="E179" s="134">
        <v>0</v>
      </c>
      <c r="F179" s="84">
        <v>0</v>
      </c>
      <c r="G179" s="84">
        <v>0</v>
      </c>
    </row>
    <row r="180" spans="2:10" ht="15" customHeight="1">
      <c r="B180" s="470" t="s">
        <v>365</v>
      </c>
      <c r="C180" s="471"/>
      <c r="D180" s="170" t="s">
        <v>77</v>
      </c>
      <c r="E180" s="134">
        <v>261.06</v>
      </c>
      <c r="F180" s="84">
        <v>1806932</v>
      </c>
      <c r="G180" s="84">
        <v>1793693</v>
      </c>
    </row>
    <row r="181" spans="2:10" ht="15" customHeight="1">
      <c r="B181" s="470" t="s">
        <v>366</v>
      </c>
      <c r="C181" s="471"/>
      <c r="D181" s="170" t="s">
        <v>77</v>
      </c>
      <c r="E181" s="134">
        <v>1.19</v>
      </c>
      <c r="F181" s="84">
        <v>8237</v>
      </c>
      <c r="G181" s="84">
        <v>7145</v>
      </c>
    </row>
    <row r="182" spans="2:10" ht="15" customHeight="1">
      <c r="B182" s="445" t="s">
        <v>185</v>
      </c>
      <c r="C182" s="446"/>
      <c r="D182" s="96"/>
      <c r="E182" s="150">
        <f>SUM(E146:E181)</f>
        <v>14571.98</v>
      </c>
      <c r="F182" s="83">
        <f>SUM(F146:F181)</f>
        <v>259183899</v>
      </c>
      <c r="G182" s="83">
        <f>SUM(G146:G181)</f>
        <v>204080332</v>
      </c>
      <c r="I182" s="126"/>
    </row>
    <row r="183" spans="2:10" s="144" customFormat="1" ht="3.9" customHeight="1">
      <c r="F183" s="177"/>
      <c r="G183" s="177"/>
      <c r="I183" s="108"/>
    </row>
    <row r="184" spans="2:10" ht="15" customHeight="1">
      <c r="B184" s="445" t="s">
        <v>409</v>
      </c>
      <c r="C184" s="446"/>
      <c r="D184" s="96"/>
      <c r="E184" s="96"/>
      <c r="F184" s="83"/>
      <c r="G184" s="83"/>
    </row>
    <row r="185" spans="2:10" ht="15" customHeight="1">
      <c r="B185" s="470" t="s">
        <v>250</v>
      </c>
      <c r="C185" s="471"/>
      <c r="D185" s="170" t="s">
        <v>77</v>
      </c>
      <c r="E185" s="176">
        <v>5336.74</v>
      </c>
      <c r="F185" s="84">
        <v>36938353</v>
      </c>
      <c r="G185" s="84">
        <v>32913928</v>
      </c>
      <c r="J185" s="126"/>
    </row>
    <row r="186" spans="2:10" ht="15" customHeight="1">
      <c r="B186" s="470" t="s">
        <v>91</v>
      </c>
      <c r="C186" s="471"/>
      <c r="D186" s="170" t="s">
        <v>184</v>
      </c>
      <c r="E186" s="137">
        <v>0</v>
      </c>
      <c r="F186" s="84">
        <v>157155895</v>
      </c>
      <c r="G186" s="84">
        <v>235205573</v>
      </c>
      <c r="I186" s="126"/>
    </row>
    <row r="187" spans="2:10" ht="15" customHeight="1">
      <c r="B187" s="445" t="s">
        <v>410</v>
      </c>
      <c r="C187" s="446"/>
      <c r="D187" s="96"/>
      <c r="E187" s="149">
        <f>+E186+E185</f>
        <v>5336.74</v>
      </c>
      <c r="F187" s="83">
        <f>+F186+F185</f>
        <v>194094248</v>
      </c>
      <c r="G187" s="83">
        <f>+G186+G185</f>
        <v>268119501</v>
      </c>
    </row>
    <row r="188" spans="2:10" s="144" customFormat="1" ht="8.4" customHeight="1">
      <c r="B188" s="178"/>
      <c r="C188" s="178"/>
      <c r="D188" s="173"/>
      <c r="E188" s="179"/>
      <c r="F188" s="159"/>
      <c r="G188" s="159"/>
      <c r="I188" s="108"/>
    </row>
    <row r="189" spans="2:10" ht="15" customHeight="1">
      <c r="B189" s="517" t="s">
        <v>187</v>
      </c>
      <c r="C189" s="518"/>
      <c r="D189" s="96"/>
      <c r="E189" s="149">
        <f>+E182</f>
        <v>14571.98</v>
      </c>
      <c r="F189" s="83">
        <f>+F182+F187</f>
        <v>453278147</v>
      </c>
      <c r="G189" s="83">
        <f>+G182+G187</f>
        <v>472199833</v>
      </c>
    </row>
    <row r="190" spans="2:10" ht="3.75" customHeight="1">
      <c r="B190" s="178"/>
      <c r="C190" s="178"/>
      <c r="D190" s="173"/>
      <c r="E190" s="179"/>
      <c r="F190" s="159"/>
      <c r="G190" s="159"/>
    </row>
    <row r="191" spans="2:10" ht="16.5" customHeight="1">
      <c r="B191" s="517" t="s">
        <v>98</v>
      </c>
      <c r="C191" s="518"/>
      <c r="D191" s="96"/>
      <c r="E191" s="149">
        <f>+E189</f>
        <v>14571.98</v>
      </c>
      <c r="F191" s="83">
        <f>+F189+F132</f>
        <v>455278147</v>
      </c>
      <c r="G191" s="83">
        <f>+G189+G132</f>
        <v>474199833</v>
      </c>
    </row>
    <row r="192" spans="2:10" s="344" customFormat="1" ht="16.5" customHeight="1">
      <c r="B192" s="377"/>
      <c r="C192" s="377"/>
      <c r="D192" s="361"/>
      <c r="E192" s="325"/>
      <c r="F192" s="373"/>
      <c r="G192" s="373"/>
    </row>
    <row r="193" spans="2:10" s="344" customFormat="1" ht="16.5" customHeight="1">
      <c r="B193" s="377"/>
      <c r="C193" s="307" t="s">
        <v>794</v>
      </c>
      <c r="D193" s="361"/>
      <c r="E193" s="325"/>
      <c r="F193" s="373"/>
      <c r="G193" s="373"/>
    </row>
    <row r="194" spans="2:10" s="344" customFormat="1" ht="7.95" customHeight="1">
      <c r="B194" s="377"/>
      <c r="C194" s="377"/>
      <c r="D194" s="361"/>
      <c r="E194" s="325"/>
      <c r="F194" s="373"/>
      <c r="G194" s="373"/>
    </row>
    <row r="195" spans="2:10" s="344" customFormat="1" ht="21" customHeight="1">
      <c r="B195" s="492" t="s">
        <v>72</v>
      </c>
      <c r="C195" s="493"/>
      <c r="D195" s="335" t="s">
        <v>86</v>
      </c>
      <c r="E195" s="335" t="s">
        <v>87</v>
      </c>
      <c r="F195" s="314" t="s">
        <v>746</v>
      </c>
      <c r="G195" s="314" t="s">
        <v>426</v>
      </c>
    </row>
    <row r="196" spans="2:10" s="344" customFormat="1" ht="16.5" customHeight="1">
      <c r="B196" s="470" t="s">
        <v>796</v>
      </c>
      <c r="C196" s="471"/>
      <c r="D196" s="355" t="s">
        <v>184</v>
      </c>
      <c r="E196" s="350">
        <v>0</v>
      </c>
      <c r="F196" s="337">
        <f>324207537*0.9002</f>
        <v>291851624.80739999</v>
      </c>
      <c r="G196" s="337">
        <f>25494505*0.9002</f>
        <v>22950153.401000001</v>
      </c>
    </row>
    <row r="197" spans="2:10" s="344" customFormat="1" ht="16.2" customHeight="1">
      <c r="B197" s="470" t="s">
        <v>797</v>
      </c>
      <c r="C197" s="471"/>
      <c r="D197" s="355" t="s">
        <v>77</v>
      </c>
      <c r="E197" s="350">
        <f>660*0.9002</f>
        <v>594.13199999999995</v>
      </c>
      <c r="F197" s="338">
        <f>4568203.2*0.9002</f>
        <v>4112296.5206400002</v>
      </c>
      <c r="G197" s="338">
        <v>0</v>
      </c>
    </row>
    <row r="198" spans="2:10" s="390" customFormat="1" ht="4.2" customHeight="1">
      <c r="B198" s="308"/>
      <c r="C198" s="309"/>
      <c r="D198" s="355"/>
      <c r="E198" s="350"/>
      <c r="F198" s="338"/>
      <c r="G198" s="338"/>
    </row>
    <row r="199" spans="2:10" s="390" customFormat="1" ht="16.5" customHeight="1">
      <c r="B199" s="517" t="s">
        <v>187</v>
      </c>
      <c r="C199" s="518"/>
      <c r="D199" s="342"/>
      <c r="E199" s="149">
        <f>+E191</f>
        <v>14571.98</v>
      </c>
      <c r="F199" s="336">
        <f>+F196+F197</f>
        <v>295963921.32804</v>
      </c>
      <c r="G199" s="336">
        <f>+G196+G197</f>
        <v>22950153.401000001</v>
      </c>
    </row>
    <row r="200" spans="2:10" s="390" customFormat="1" ht="6.6" customHeight="1">
      <c r="B200" s="178"/>
      <c r="C200" s="178"/>
      <c r="D200" s="173"/>
      <c r="E200" s="179"/>
      <c r="F200" s="159"/>
      <c r="G200" s="159"/>
    </row>
    <row r="201" spans="2:10" s="344" customFormat="1" ht="16.5" customHeight="1">
      <c r="B201" s="517" t="s">
        <v>98</v>
      </c>
      <c r="C201" s="518"/>
      <c r="D201" s="342"/>
      <c r="E201" s="149">
        <f>+E199</f>
        <v>14571.98</v>
      </c>
      <c r="F201" s="336">
        <f>+F199+F141</f>
        <v>295963921.32804</v>
      </c>
      <c r="G201" s="336">
        <f>+G199+G141</f>
        <v>22950153.401000001</v>
      </c>
    </row>
    <row r="202" spans="2:10">
      <c r="H202" s="139"/>
    </row>
    <row r="203" spans="2:10">
      <c r="B203" s="167" t="s">
        <v>601</v>
      </c>
      <c r="C203" s="167" t="s">
        <v>644</v>
      </c>
    </row>
    <row r="204" spans="2:10" ht="11.25" customHeight="1"/>
    <row r="205" spans="2:10" s="344" customFormat="1" ht="15" customHeight="1">
      <c r="C205" s="307" t="s">
        <v>793</v>
      </c>
      <c r="F205" s="348"/>
      <c r="G205" s="348"/>
    </row>
    <row r="206" spans="2:10" s="344" customFormat="1" ht="11.25" customHeight="1">
      <c r="F206" s="348"/>
      <c r="G206" s="348"/>
    </row>
    <row r="207" spans="2:10" ht="18" customHeight="1">
      <c r="B207" s="537" t="s">
        <v>99</v>
      </c>
      <c r="C207" s="538"/>
      <c r="D207" s="538"/>
      <c r="E207" s="538"/>
      <c r="F207" s="538"/>
      <c r="G207" s="539"/>
      <c r="H207" s="537" t="s">
        <v>785</v>
      </c>
      <c r="I207" s="538"/>
      <c r="J207" s="539"/>
    </row>
    <row r="208" spans="2:10" ht="26.4">
      <c r="B208" s="492" t="s">
        <v>103</v>
      </c>
      <c r="C208" s="493"/>
      <c r="D208" s="335" t="s">
        <v>641</v>
      </c>
      <c r="E208" s="314" t="s">
        <v>100</v>
      </c>
      <c r="F208" s="314" t="s">
        <v>101</v>
      </c>
      <c r="G208" s="335" t="s">
        <v>110</v>
      </c>
      <c r="H208" s="335" t="s">
        <v>32</v>
      </c>
      <c r="I208" s="335" t="s">
        <v>102</v>
      </c>
      <c r="J208" s="335" t="s">
        <v>9</v>
      </c>
    </row>
    <row r="209" spans="2:13" ht="15" customHeight="1">
      <c r="B209" s="543" t="s">
        <v>82</v>
      </c>
      <c r="C209" s="544"/>
      <c r="D209" s="544"/>
      <c r="E209" s="544"/>
      <c r="F209" s="544"/>
      <c r="G209" s="545"/>
      <c r="H209" s="332"/>
      <c r="I209" s="332"/>
      <c r="J209" s="333"/>
    </row>
    <row r="210" spans="2:13" ht="15" customHeight="1">
      <c r="B210" s="543" t="s">
        <v>693</v>
      </c>
      <c r="C210" s="544"/>
      <c r="D210" s="544"/>
      <c r="E210" s="544"/>
      <c r="F210" s="544"/>
      <c r="G210" s="545"/>
      <c r="H210" s="322"/>
      <c r="I210" s="322"/>
      <c r="J210" s="330"/>
    </row>
    <row r="211" spans="2:13" ht="15" customHeight="1">
      <c r="B211" s="486" t="s">
        <v>437</v>
      </c>
      <c r="C211" s="487"/>
      <c r="D211" s="180" t="s">
        <v>104</v>
      </c>
      <c r="E211" s="181">
        <v>8</v>
      </c>
      <c r="F211" s="182">
        <v>3312079596</v>
      </c>
      <c r="G211" s="182">
        <v>2902129211</v>
      </c>
      <c r="H211" s="357">
        <v>1096946130000</v>
      </c>
      <c r="I211" s="357">
        <v>465620380200</v>
      </c>
      <c r="J211" s="357">
        <v>3657964042229.1602</v>
      </c>
    </row>
    <row r="212" spans="2:13" ht="15" customHeight="1">
      <c r="B212" s="486" t="s">
        <v>95</v>
      </c>
      <c r="C212" s="487"/>
      <c r="D212" s="180" t="s">
        <v>104</v>
      </c>
      <c r="E212" s="181">
        <v>8</v>
      </c>
      <c r="F212" s="182">
        <v>5024099196</v>
      </c>
      <c r="G212" s="182">
        <v>4519915448</v>
      </c>
      <c r="H212" s="357">
        <v>1091773184359</v>
      </c>
      <c r="I212" s="357">
        <v>233784521650</v>
      </c>
      <c r="J212" s="357">
        <v>1987007369583</v>
      </c>
      <c r="K212" s="126"/>
      <c r="L212" s="126"/>
      <c r="M212" s="126"/>
    </row>
    <row r="213" spans="2:13" ht="15" customHeight="1">
      <c r="B213" s="486" t="s">
        <v>764</v>
      </c>
      <c r="C213" s="487"/>
      <c r="D213" s="180" t="s">
        <v>104</v>
      </c>
      <c r="E213" s="181">
        <v>40</v>
      </c>
      <c r="F213" s="182">
        <v>4348712320</v>
      </c>
      <c r="G213" s="182">
        <v>4051839784</v>
      </c>
      <c r="H213" s="357">
        <v>50600000000</v>
      </c>
      <c r="I213" s="357">
        <v>15978013982</v>
      </c>
      <c r="J213" s="357">
        <v>104786784128</v>
      </c>
      <c r="L213" s="126"/>
      <c r="M213" s="126"/>
    </row>
    <row r="214" spans="2:13" ht="15" customHeight="1">
      <c r="B214" s="486" t="s">
        <v>436</v>
      </c>
      <c r="C214" s="487"/>
      <c r="D214" s="180" t="s">
        <v>104</v>
      </c>
      <c r="E214" s="181">
        <v>18</v>
      </c>
      <c r="F214" s="182">
        <v>11192547978</v>
      </c>
      <c r="G214" s="182">
        <v>9585324496</v>
      </c>
      <c r="H214" s="357">
        <v>1081242800000</v>
      </c>
      <c r="I214" s="357">
        <v>4278038995</v>
      </c>
      <c r="J214" s="357">
        <v>1563540791181</v>
      </c>
    </row>
    <row r="215" spans="2:13" ht="15" customHeight="1">
      <c r="B215" s="486" t="s">
        <v>438</v>
      </c>
      <c r="C215" s="487"/>
      <c r="D215" s="180" t="s">
        <v>104</v>
      </c>
      <c r="E215" s="181">
        <v>12</v>
      </c>
      <c r="F215" s="182">
        <v>5828285542</v>
      </c>
      <c r="G215" s="182">
        <v>5596927825</v>
      </c>
      <c r="H215" s="357">
        <v>361678100000</v>
      </c>
      <c r="I215" s="357">
        <v>40193741341</v>
      </c>
      <c r="J215" s="357">
        <v>444573655078</v>
      </c>
    </row>
    <row r="216" spans="2:13" ht="15" customHeight="1">
      <c r="B216" s="486" t="s">
        <v>439</v>
      </c>
      <c r="C216" s="487"/>
      <c r="D216" s="180" t="s">
        <v>104</v>
      </c>
      <c r="E216" s="181">
        <v>34</v>
      </c>
      <c r="F216" s="182">
        <v>6249457484</v>
      </c>
      <c r="G216" s="182">
        <v>5227683874</v>
      </c>
      <c r="H216" s="357">
        <v>47578000000</v>
      </c>
      <c r="I216" s="357">
        <v>708875345</v>
      </c>
      <c r="J216" s="357">
        <v>86098121195</v>
      </c>
      <c r="K216" s="126"/>
    </row>
    <row r="217" spans="2:13" ht="15" customHeight="1">
      <c r="B217" s="486" t="s">
        <v>765</v>
      </c>
      <c r="C217" s="487"/>
      <c r="D217" s="180" t="s">
        <v>104</v>
      </c>
      <c r="E217" s="181">
        <v>2</v>
      </c>
      <c r="F217" s="182">
        <v>160208220</v>
      </c>
      <c r="G217" s="182">
        <v>153293602</v>
      </c>
      <c r="H217" s="357">
        <v>97272000000</v>
      </c>
      <c r="I217" s="357">
        <v>14576417821</v>
      </c>
      <c r="J217" s="357">
        <v>156941549046</v>
      </c>
      <c r="K217" s="126"/>
    </row>
    <row r="218" spans="2:13" ht="15" customHeight="1">
      <c r="B218" s="486" t="s">
        <v>440</v>
      </c>
      <c r="C218" s="487"/>
      <c r="D218" s="180" t="s">
        <v>637</v>
      </c>
      <c r="E218" s="181">
        <v>6</v>
      </c>
      <c r="F218" s="182">
        <v>3000000000</v>
      </c>
      <c r="G218" s="182">
        <v>3035663490</v>
      </c>
      <c r="H218" s="357">
        <v>43984000000</v>
      </c>
      <c r="I218" s="357">
        <v>1780718439</v>
      </c>
      <c r="J218" s="357">
        <v>59322056111</v>
      </c>
      <c r="K218" s="139"/>
    </row>
    <row r="219" spans="2:13" ht="15" customHeight="1">
      <c r="B219" s="486" t="s">
        <v>441</v>
      </c>
      <c r="C219" s="487"/>
      <c r="D219" s="180" t="s">
        <v>104</v>
      </c>
      <c r="E219" s="181">
        <v>97</v>
      </c>
      <c r="F219" s="182">
        <v>18166201344</v>
      </c>
      <c r="G219" s="182">
        <v>17253788154</v>
      </c>
      <c r="H219" s="357">
        <v>31546000000</v>
      </c>
      <c r="I219" s="357">
        <v>27607642636</v>
      </c>
      <c r="J219" s="357">
        <v>150553423660</v>
      </c>
    </row>
    <row r="220" spans="2:13" ht="15" customHeight="1">
      <c r="B220" s="486" t="s">
        <v>766</v>
      </c>
      <c r="C220" s="487"/>
      <c r="D220" s="180" t="s">
        <v>104</v>
      </c>
      <c r="E220" s="181">
        <v>1</v>
      </c>
      <c r="F220" s="182">
        <v>211301366</v>
      </c>
      <c r="G220" s="182">
        <v>199927167</v>
      </c>
      <c r="H220" s="357">
        <v>499566700000</v>
      </c>
      <c r="I220" s="357">
        <v>70359552385</v>
      </c>
      <c r="J220" s="357">
        <v>786627093245</v>
      </c>
    </row>
    <row r="221" spans="2:13" ht="15" customHeight="1">
      <c r="B221" s="486" t="s">
        <v>776</v>
      </c>
      <c r="C221" s="487"/>
      <c r="D221" s="180" t="s">
        <v>104</v>
      </c>
      <c r="E221" s="181">
        <v>1</v>
      </c>
      <c r="F221" s="182">
        <f>+(1005.69)*6921.52</f>
        <v>6960903.4488000004</v>
      </c>
      <c r="G221" s="182">
        <f>+(978.76)*6921.52</f>
        <v>6774506.9152000006</v>
      </c>
      <c r="H221" s="357">
        <v>361678100000</v>
      </c>
      <c r="I221" s="357">
        <v>40193741341</v>
      </c>
      <c r="J221" s="357">
        <v>444573655078</v>
      </c>
    </row>
    <row r="222" spans="2:13" ht="15" customHeight="1">
      <c r="B222" s="486" t="s">
        <v>437</v>
      </c>
      <c r="C222" s="487"/>
      <c r="D222" s="180" t="s">
        <v>777</v>
      </c>
      <c r="E222" s="181">
        <v>1</v>
      </c>
      <c r="F222" s="182">
        <v>1219382003</v>
      </c>
      <c r="G222" s="182">
        <v>1219382003</v>
      </c>
      <c r="H222" s="357">
        <v>1096946130000</v>
      </c>
      <c r="I222" s="357">
        <v>465620380200</v>
      </c>
      <c r="J222" s="357">
        <v>3657964042229.1602</v>
      </c>
      <c r="L222" s="126"/>
    </row>
    <row r="223" spans="2:13" ht="15" customHeight="1">
      <c r="B223" s="486" t="s">
        <v>767</v>
      </c>
      <c r="C223" s="487"/>
      <c r="D223" s="180" t="s">
        <v>443</v>
      </c>
      <c r="E223" s="181">
        <v>28301</v>
      </c>
      <c r="F223" s="182">
        <v>28301000000</v>
      </c>
      <c r="G223" s="182">
        <v>28606922902</v>
      </c>
      <c r="H223" s="357">
        <v>1283650106259</v>
      </c>
      <c r="I223" s="357">
        <v>72915185830</v>
      </c>
      <c r="J223" s="357">
        <v>1778308953728</v>
      </c>
    </row>
    <row r="224" spans="2:13" ht="15" customHeight="1">
      <c r="B224" s="486" t="s">
        <v>437</v>
      </c>
      <c r="C224" s="487"/>
      <c r="D224" s="180" t="s">
        <v>443</v>
      </c>
      <c r="E224" s="181">
        <v>12</v>
      </c>
      <c r="F224" s="182">
        <f t="shared" ref="F224:F231" si="6">+E224*1000000</f>
        <v>12000000</v>
      </c>
      <c r="G224" s="182">
        <v>12569088</v>
      </c>
      <c r="H224" s="357">
        <v>1096946130000</v>
      </c>
      <c r="I224" s="357">
        <v>465620380200</v>
      </c>
      <c r="J224" s="357">
        <v>3657964042229.1602</v>
      </c>
    </row>
    <row r="225" spans="2:12" ht="15" customHeight="1">
      <c r="B225" s="486" t="s">
        <v>773</v>
      </c>
      <c r="C225" s="487"/>
      <c r="D225" s="180" t="s">
        <v>443</v>
      </c>
      <c r="E225" s="181">
        <v>5000</v>
      </c>
      <c r="F225" s="182">
        <f t="shared" si="6"/>
        <v>5000000000</v>
      </c>
      <c r="G225" s="182">
        <v>5019177500</v>
      </c>
      <c r="H225" s="357">
        <v>49526200000</v>
      </c>
      <c r="I225" s="357">
        <v>324425339</v>
      </c>
      <c r="J225" s="357">
        <v>69587560761</v>
      </c>
    </row>
    <row r="226" spans="2:12" ht="15" customHeight="1">
      <c r="B226" s="486" t="s">
        <v>768</v>
      </c>
      <c r="C226" s="487"/>
      <c r="D226" s="180" t="s">
        <v>443</v>
      </c>
      <c r="E226" s="181">
        <v>14539</v>
      </c>
      <c r="F226" s="182">
        <f t="shared" si="6"/>
        <v>14539000000</v>
      </c>
      <c r="G226" s="182">
        <v>15111666623</v>
      </c>
      <c r="H226" s="357">
        <v>330135829875</v>
      </c>
      <c r="I226" s="357">
        <v>-60847151666</v>
      </c>
      <c r="J226" s="357">
        <v>331632115129</v>
      </c>
      <c r="K226" s="126"/>
    </row>
    <row r="227" spans="2:12" ht="15" customHeight="1">
      <c r="B227" s="486" t="s">
        <v>769</v>
      </c>
      <c r="C227" s="487"/>
      <c r="D227" s="180" t="s">
        <v>443</v>
      </c>
      <c r="E227" s="181">
        <v>381</v>
      </c>
      <c r="F227" s="182">
        <f t="shared" si="6"/>
        <v>381000000</v>
      </c>
      <c r="G227" s="182">
        <v>381194310</v>
      </c>
      <c r="H227" s="357">
        <v>40000000000</v>
      </c>
      <c r="I227" s="357">
        <v>6192027023</v>
      </c>
      <c r="J227" s="357">
        <v>48291848629</v>
      </c>
      <c r="K227" s="126"/>
    </row>
    <row r="228" spans="2:12" ht="15" customHeight="1">
      <c r="B228" s="520" t="s">
        <v>442</v>
      </c>
      <c r="C228" s="521"/>
      <c r="D228" s="180" t="s">
        <v>443</v>
      </c>
      <c r="E228" s="181">
        <v>26163</v>
      </c>
      <c r="F228" s="182">
        <f t="shared" si="6"/>
        <v>26163000000</v>
      </c>
      <c r="G228" s="182">
        <v>27070872663</v>
      </c>
      <c r="H228" s="185" t="s">
        <v>864</v>
      </c>
      <c r="I228" s="185" t="s">
        <v>864</v>
      </c>
      <c r="J228" s="185" t="s">
        <v>864</v>
      </c>
      <c r="K228" s="126"/>
    </row>
    <row r="229" spans="2:12" ht="15" customHeight="1">
      <c r="B229" s="520" t="s">
        <v>770</v>
      </c>
      <c r="C229" s="521"/>
      <c r="D229" s="180" t="s">
        <v>443</v>
      </c>
      <c r="E229" s="181">
        <v>272</v>
      </c>
      <c r="F229" s="182">
        <f t="shared" si="6"/>
        <v>272000000</v>
      </c>
      <c r="G229" s="182">
        <v>278257904</v>
      </c>
      <c r="H229" s="357">
        <v>146400000000</v>
      </c>
      <c r="I229" s="357">
        <v>205187000000</v>
      </c>
      <c r="J229" s="357">
        <v>841877000000</v>
      </c>
      <c r="K229" s="126"/>
    </row>
    <row r="230" spans="2:12" ht="15" customHeight="1">
      <c r="B230" s="520" t="s">
        <v>771</v>
      </c>
      <c r="C230" s="521"/>
      <c r="D230" s="180" t="s">
        <v>443</v>
      </c>
      <c r="E230" s="181">
        <v>10</v>
      </c>
      <c r="F230" s="182">
        <f t="shared" si="6"/>
        <v>10000000</v>
      </c>
      <c r="G230" s="182">
        <v>10002910</v>
      </c>
      <c r="H230" s="357">
        <v>150000000</v>
      </c>
      <c r="I230" s="357">
        <v>57249086</v>
      </c>
      <c r="J230" s="357">
        <v>211808286</v>
      </c>
      <c r="K230" s="126"/>
    </row>
    <row r="231" spans="2:12" ht="15" customHeight="1">
      <c r="B231" s="520" t="s">
        <v>772</v>
      </c>
      <c r="C231" s="521"/>
      <c r="D231" s="180" t="s">
        <v>443</v>
      </c>
      <c r="E231" s="181">
        <v>5000</v>
      </c>
      <c r="F231" s="182">
        <f t="shared" si="6"/>
        <v>5000000000</v>
      </c>
      <c r="G231" s="182">
        <v>5196030000</v>
      </c>
      <c r="H231" s="357">
        <v>327245</v>
      </c>
      <c r="I231" s="357">
        <v>-673</v>
      </c>
      <c r="J231" s="357">
        <v>510420</v>
      </c>
      <c r="K231" s="126"/>
    </row>
    <row r="232" spans="2:12" ht="15" customHeight="1">
      <c r="B232" s="520" t="s">
        <v>775</v>
      </c>
      <c r="C232" s="521"/>
      <c r="D232" s="180" t="s">
        <v>443</v>
      </c>
      <c r="E232" s="181">
        <v>228</v>
      </c>
      <c r="F232" s="182">
        <f>+(E232*1000)*6921.52</f>
        <v>1578106560</v>
      </c>
      <c r="G232" s="182">
        <f>+(228784.32)*6921.52</f>
        <v>1583535246.5664001</v>
      </c>
      <c r="H232" s="357">
        <v>442130000000</v>
      </c>
      <c r="I232" s="357">
        <v>117750168620</v>
      </c>
      <c r="J232" s="357">
        <v>870592801864</v>
      </c>
      <c r="K232" s="184"/>
    </row>
    <row r="233" spans="2:12" ht="15" customHeight="1">
      <c r="B233" s="520" t="s">
        <v>438</v>
      </c>
      <c r="C233" s="521"/>
      <c r="D233" s="180" t="s">
        <v>443</v>
      </c>
      <c r="E233" s="181">
        <v>279</v>
      </c>
      <c r="F233" s="182">
        <f>+(E233*1000)*6921.52</f>
        <v>1931104080.0000002</v>
      </c>
      <c r="G233" s="182">
        <f>+(51272.1+234826.22)*6921.52</f>
        <v>1980235243.8464003</v>
      </c>
      <c r="H233" s="357">
        <v>361678100000</v>
      </c>
      <c r="I233" s="357">
        <v>40193741341</v>
      </c>
      <c r="J233" s="357">
        <v>444573655078</v>
      </c>
      <c r="K233" s="126"/>
    </row>
    <row r="234" spans="2:12" ht="15" customHeight="1">
      <c r="B234" s="514" t="s">
        <v>774</v>
      </c>
      <c r="C234" s="515"/>
      <c r="D234" s="515"/>
      <c r="E234" s="516"/>
      <c r="F234" s="86">
        <f>SUM(F211:F233)</f>
        <v>141906446592.44879</v>
      </c>
      <c r="G234" s="86">
        <f>SUM(G211:G233)</f>
        <v>139003113951.328</v>
      </c>
      <c r="H234" s="185"/>
      <c r="I234" s="185"/>
      <c r="J234" s="185"/>
      <c r="K234" s="126"/>
    </row>
    <row r="235" spans="2:12" ht="6.6" customHeight="1">
      <c r="B235" s="186"/>
      <c r="C235" s="186"/>
      <c r="D235" s="186"/>
      <c r="E235" s="186"/>
      <c r="F235" s="187"/>
      <c r="G235" s="187"/>
      <c r="H235" s="188"/>
      <c r="I235" s="188"/>
      <c r="J235" s="188"/>
      <c r="K235" s="126"/>
    </row>
    <row r="236" spans="2:12" ht="18" customHeight="1">
      <c r="B236" s="543" t="s">
        <v>694</v>
      </c>
      <c r="C236" s="544"/>
      <c r="D236" s="544"/>
      <c r="E236" s="544"/>
      <c r="F236" s="544"/>
      <c r="G236" s="545"/>
      <c r="H236" s="546"/>
      <c r="I236" s="546"/>
      <c r="J236" s="547"/>
      <c r="K236" s="126"/>
    </row>
    <row r="237" spans="2:12" ht="16.2" customHeight="1">
      <c r="B237" s="486" t="s">
        <v>437</v>
      </c>
      <c r="C237" s="487"/>
      <c r="D237" s="180" t="s">
        <v>107</v>
      </c>
      <c r="E237" s="181">
        <v>79624</v>
      </c>
      <c r="F237" s="182">
        <f>+E237*100000</f>
        <v>7962400000</v>
      </c>
      <c r="G237" s="182">
        <v>22227840559</v>
      </c>
      <c r="H237" s="183">
        <v>1096946130000</v>
      </c>
      <c r="I237" s="183">
        <v>465620380200</v>
      </c>
      <c r="J237" s="183">
        <v>3657964042229.1602</v>
      </c>
      <c r="K237" s="126"/>
      <c r="L237" s="139"/>
    </row>
    <row r="238" spans="2:12" ht="15" customHeight="1">
      <c r="B238" s="486" t="s">
        <v>438</v>
      </c>
      <c r="C238" s="487"/>
      <c r="D238" s="180" t="s">
        <v>107</v>
      </c>
      <c r="E238" s="181">
        <v>47308</v>
      </c>
      <c r="F238" s="182">
        <f>100000*E238</f>
        <v>4730800000</v>
      </c>
      <c r="G238" s="182">
        <v>5849079950</v>
      </c>
      <c r="H238" s="183">
        <v>361678100000</v>
      </c>
      <c r="I238" s="183">
        <v>40193741341</v>
      </c>
      <c r="J238" s="183">
        <v>444573655078</v>
      </c>
      <c r="K238" s="126"/>
    </row>
    <row r="239" spans="2:12" ht="15" customHeight="1">
      <c r="B239" s="486" t="s">
        <v>446</v>
      </c>
      <c r="C239" s="487"/>
      <c r="D239" s="180" t="s">
        <v>107</v>
      </c>
      <c r="E239" s="181">
        <f>84635+150162</f>
        <v>234797</v>
      </c>
      <c r="F239" s="182">
        <f>100000*E239</f>
        <v>23479700000</v>
      </c>
      <c r="G239" s="182">
        <v>24334492491</v>
      </c>
      <c r="H239" s="183">
        <v>499566700000</v>
      </c>
      <c r="I239" s="183">
        <v>70359552385</v>
      </c>
      <c r="J239" s="183">
        <v>786627093245</v>
      </c>
      <c r="K239" s="126"/>
      <c r="L239" s="126"/>
    </row>
    <row r="240" spans="2:12" ht="15" customHeight="1">
      <c r="B240" s="540" t="s">
        <v>781</v>
      </c>
      <c r="C240" s="541"/>
      <c r="D240" s="541"/>
      <c r="E240" s="542"/>
      <c r="F240" s="189">
        <f>SUM(F237:F239)</f>
        <v>36172900000</v>
      </c>
      <c r="G240" s="189">
        <f>SUM(G237:G239)</f>
        <v>52411413000</v>
      </c>
      <c r="H240" s="190"/>
      <c r="I240" s="190"/>
      <c r="J240" s="190"/>
      <c r="K240" s="126"/>
    </row>
    <row r="241" spans="2:13" ht="6.6" customHeight="1">
      <c r="F241" s="108"/>
      <c r="G241" s="108"/>
    </row>
    <row r="242" spans="2:13" ht="15" customHeight="1">
      <c r="B242" s="551" t="s">
        <v>425</v>
      </c>
      <c r="C242" s="552"/>
      <c r="D242" s="552"/>
      <c r="E242" s="552"/>
      <c r="F242" s="552"/>
      <c r="G242" s="553"/>
      <c r="H242" s="548"/>
      <c r="I242" s="549"/>
      <c r="J242" s="550"/>
    </row>
    <row r="243" spans="2:13" ht="15" customHeight="1">
      <c r="B243" s="486" t="s">
        <v>191</v>
      </c>
      <c r="C243" s="487"/>
      <c r="D243" s="191" t="s">
        <v>779</v>
      </c>
      <c r="E243" s="192" t="s">
        <v>779</v>
      </c>
      <c r="F243" s="182">
        <v>0</v>
      </c>
      <c r="G243" s="182">
        <v>0</v>
      </c>
      <c r="H243" s="185" t="s">
        <v>638</v>
      </c>
      <c r="I243" s="185" t="s">
        <v>638</v>
      </c>
      <c r="J243" s="185" t="s">
        <v>638</v>
      </c>
    </row>
    <row r="244" spans="2:13" ht="15" customHeight="1">
      <c r="B244" s="514" t="s">
        <v>780</v>
      </c>
      <c r="C244" s="515"/>
      <c r="D244" s="515"/>
      <c r="E244" s="516"/>
      <c r="F244" s="189">
        <f>+F243</f>
        <v>0</v>
      </c>
      <c r="G244" s="193">
        <f>+G243</f>
        <v>0</v>
      </c>
      <c r="H244" s="190"/>
      <c r="I244" s="190"/>
      <c r="J244" s="190"/>
      <c r="L244" s="139"/>
    </row>
    <row r="245" spans="2:13" ht="6.6" customHeight="1">
      <c r="B245" s="186"/>
      <c r="C245" s="186"/>
      <c r="D245" s="186"/>
      <c r="E245" s="186"/>
      <c r="F245" s="194"/>
      <c r="G245" s="195"/>
      <c r="H245" s="196"/>
      <c r="I245" s="196"/>
      <c r="J245" s="196"/>
      <c r="L245" s="139"/>
    </row>
    <row r="246" spans="2:13" ht="15" customHeight="1">
      <c r="B246" s="514" t="s">
        <v>695</v>
      </c>
      <c r="C246" s="515"/>
      <c r="D246" s="515"/>
      <c r="E246" s="516"/>
      <c r="F246" s="197">
        <v>0</v>
      </c>
      <c r="G246" s="197">
        <v>0</v>
      </c>
      <c r="H246" s="190"/>
      <c r="I246" s="190"/>
      <c r="J246" s="190"/>
      <c r="L246" s="139"/>
    </row>
    <row r="247" spans="2:13" ht="6.6" customHeight="1">
      <c r="B247" s="198"/>
      <c r="C247" s="198"/>
      <c r="D247" s="199"/>
      <c r="E247" s="200"/>
      <c r="F247" s="201"/>
      <c r="G247" s="202"/>
      <c r="H247" s="202"/>
      <c r="I247" s="202"/>
      <c r="J247" s="202"/>
      <c r="L247" s="139"/>
    </row>
    <row r="248" spans="2:13" ht="15" customHeight="1">
      <c r="B248" s="514" t="s">
        <v>747</v>
      </c>
      <c r="C248" s="515"/>
      <c r="D248" s="515"/>
      <c r="E248" s="516"/>
      <c r="F248" s="193">
        <f>+F234+F240+F244+F246</f>
        <v>178079346592.44879</v>
      </c>
      <c r="G248" s="193">
        <f>+G234+G240+G244+G246</f>
        <v>191414526951.328</v>
      </c>
      <c r="H248" s="190"/>
      <c r="I248" s="190"/>
      <c r="J248" s="190"/>
      <c r="L248" s="139"/>
    </row>
    <row r="249" spans="2:13" ht="15" customHeight="1">
      <c r="B249" s="514" t="s">
        <v>427</v>
      </c>
      <c r="C249" s="515"/>
      <c r="D249" s="515"/>
      <c r="E249" s="516"/>
      <c r="F249" s="189">
        <v>188728675576</v>
      </c>
      <c r="G249" s="193">
        <v>192008740794</v>
      </c>
      <c r="H249" s="203"/>
      <c r="I249" s="203"/>
      <c r="J249" s="204"/>
      <c r="K249" s="103"/>
      <c r="L249" s="139"/>
    </row>
    <row r="250" spans="2:13" ht="5.4" customHeight="1">
      <c r="B250" s="205"/>
      <c r="C250" s="205"/>
      <c r="D250" s="205"/>
      <c r="E250" s="205"/>
      <c r="F250" s="205"/>
      <c r="G250" s="206"/>
      <c r="H250" s="207"/>
      <c r="I250" s="208"/>
      <c r="J250" s="208"/>
      <c r="K250" s="144"/>
      <c r="M250" s="139"/>
    </row>
    <row r="251" spans="2:13" s="390" customFormat="1" ht="15" customHeight="1">
      <c r="B251" s="543" t="s">
        <v>106</v>
      </c>
      <c r="C251" s="544"/>
      <c r="D251" s="544"/>
      <c r="E251" s="544"/>
      <c r="F251" s="544"/>
      <c r="G251" s="545"/>
      <c r="H251" s="572"/>
      <c r="I251" s="572"/>
      <c r="J251" s="573"/>
      <c r="K251" s="352"/>
      <c r="M251" s="394"/>
    </row>
    <row r="252" spans="2:13" s="390" customFormat="1" ht="15" customHeight="1">
      <c r="B252" s="543" t="s">
        <v>693</v>
      </c>
      <c r="C252" s="544"/>
      <c r="D252" s="544"/>
      <c r="E252" s="544"/>
      <c r="F252" s="544"/>
      <c r="G252" s="545"/>
      <c r="H252" s="574"/>
      <c r="I252" s="574"/>
      <c r="J252" s="575"/>
      <c r="K252" s="352"/>
      <c r="M252" s="394"/>
    </row>
    <row r="253" spans="2:13" s="390" customFormat="1" ht="15" customHeight="1">
      <c r="B253" s="472" t="s">
        <v>639</v>
      </c>
      <c r="C253" s="473"/>
      <c r="D253" s="568" t="s">
        <v>107</v>
      </c>
      <c r="E253" s="569">
        <v>63014</v>
      </c>
      <c r="F253" s="577">
        <v>6301400000</v>
      </c>
      <c r="G253" s="562">
        <v>6301400000</v>
      </c>
      <c r="H253" s="577">
        <v>3500000000</v>
      </c>
      <c r="I253" s="570">
        <v>-118887546</v>
      </c>
      <c r="J253" s="577">
        <v>3381112454</v>
      </c>
      <c r="K253" s="352"/>
      <c r="M253" s="394"/>
    </row>
    <row r="254" spans="2:13" s="390" customFormat="1" ht="15" customHeight="1">
      <c r="B254" s="472" t="s">
        <v>445</v>
      </c>
      <c r="C254" s="473"/>
      <c r="D254" s="568" t="s">
        <v>107</v>
      </c>
      <c r="E254" s="569">
        <v>1</v>
      </c>
      <c r="F254" s="577">
        <v>200000000</v>
      </c>
      <c r="G254" s="563">
        <v>900000000</v>
      </c>
      <c r="H254" s="577">
        <v>8800000000</v>
      </c>
      <c r="I254" s="577">
        <v>5146044578</v>
      </c>
      <c r="J254" s="577">
        <v>22720516339</v>
      </c>
      <c r="K254" s="352"/>
      <c r="M254" s="394"/>
    </row>
    <row r="255" spans="2:13" s="390" customFormat="1" ht="15" customHeight="1">
      <c r="B255" s="514" t="s">
        <v>875</v>
      </c>
      <c r="C255" s="516"/>
      <c r="D255" s="571"/>
      <c r="E255" s="571"/>
      <c r="F255" s="571">
        <v>6501400000</v>
      </c>
      <c r="G255" s="571">
        <v>7201400000</v>
      </c>
      <c r="H255" s="577"/>
      <c r="I255" s="577"/>
      <c r="J255" s="577"/>
      <c r="K255" s="352"/>
      <c r="M255" s="394"/>
    </row>
    <row r="256" spans="2:13" s="390" customFormat="1" ht="15" customHeight="1">
      <c r="B256" s="558"/>
      <c r="C256" s="558"/>
      <c r="D256" s="558"/>
      <c r="E256" s="558"/>
      <c r="F256" s="558"/>
      <c r="G256" s="559"/>
      <c r="H256" s="209"/>
      <c r="I256" s="162"/>
      <c r="J256" s="162"/>
      <c r="K256" s="352"/>
      <c r="M256" s="394"/>
    </row>
    <row r="257" spans="2:13" s="390" customFormat="1" ht="31.8" customHeight="1">
      <c r="B257" s="492" t="s">
        <v>103</v>
      </c>
      <c r="C257" s="493"/>
      <c r="D257" s="583" t="s">
        <v>109</v>
      </c>
      <c r="E257" s="578" t="s">
        <v>110</v>
      </c>
      <c r="F257" s="584" t="s">
        <v>101</v>
      </c>
      <c r="G257" s="578" t="s">
        <v>111</v>
      </c>
      <c r="H257" s="209"/>
      <c r="I257" s="162"/>
      <c r="J257" s="162"/>
      <c r="K257" s="352"/>
      <c r="M257" s="394"/>
    </row>
    <row r="258" spans="2:13" s="390" customFormat="1" ht="15" customHeight="1">
      <c r="B258" s="560" t="s">
        <v>871</v>
      </c>
      <c r="C258" s="561"/>
      <c r="D258" s="492"/>
      <c r="E258" s="493"/>
      <c r="F258" s="492"/>
      <c r="G258" s="493"/>
      <c r="H258" s="209"/>
      <c r="I258" s="162"/>
      <c r="J258" s="162"/>
      <c r="K258" s="352"/>
      <c r="M258" s="394"/>
    </row>
    <row r="259" spans="2:13" s="564" customFormat="1" ht="15" customHeight="1">
      <c r="B259" s="486" t="s">
        <v>437</v>
      </c>
      <c r="C259" s="487"/>
      <c r="D259" s="579">
        <v>2902129211</v>
      </c>
      <c r="E259" s="579">
        <v>2902129211</v>
      </c>
      <c r="F259" s="579">
        <v>2902129211</v>
      </c>
      <c r="G259" s="579">
        <v>2902129211</v>
      </c>
      <c r="H259" s="209"/>
      <c r="I259" s="567"/>
      <c r="J259" s="567"/>
      <c r="K259" s="566"/>
      <c r="M259" s="565"/>
    </row>
    <row r="260" spans="2:13" s="564" customFormat="1" ht="15" customHeight="1">
      <c r="B260" s="486" t="s">
        <v>95</v>
      </c>
      <c r="C260" s="487"/>
      <c r="D260" s="579">
        <v>4519915448</v>
      </c>
      <c r="E260" s="580">
        <v>4519915448</v>
      </c>
      <c r="F260" s="581">
        <v>4519915448</v>
      </c>
      <c r="G260" s="580">
        <v>4519915448</v>
      </c>
      <c r="H260" s="209"/>
      <c r="I260" s="567"/>
      <c r="J260" s="567"/>
      <c r="K260" s="566"/>
      <c r="M260" s="565"/>
    </row>
    <row r="261" spans="2:13" s="564" customFormat="1" ht="15" customHeight="1">
      <c r="B261" s="486" t="s">
        <v>764</v>
      </c>
      <c r="C261" s="487"/>
      <c r="D261" s="579">
        <v>4051839784</v>
      </c>
      <c r="E261" s="580">
        <v>4051839784</v>
      </c>
      <c r="F261" s="581">
        <v>4051839784</v>
      </c>
      <c r="G261" s="580">
        <v>4051839784</v>
      </c>
      <c r="H261" s="209"/>
      <c r="I261" s="567"/>
      <c r="J261" s="567"/>
      <c r="K261" s="566"/>
      <c r="M261" s="565"/>
    </row>
    <row r="262" spans="2:13" s="564" customFormat="1" ht="15" customHeight="1">
      <c r="B262" s="486" t="s">
        <v>436</v>
      </c>
      <c r="C262" s="487"/>
      <c r="D262" s="579">
        <v>9585324496</v>
      </c>
      <c r="E262" s="580">
        <v>9585324496</v>
      </c>
      <c r="F262" s="581">
        <v>9585324496</v>
      </c>
      <c r="G262" s="580">
        <v>9585324496</v>
      </c>
      <c r="H262" s="209"/>
      <c r="I262" s="567"/>
      <c r="J262" s="567"/>
      <c r="K262" s="566"/>
      <c r="M262" s="565"/>
    </row>
    <row r="263" spans="2:13" s="564" customFormat="1" ht="15" customHeight="1">
      <c r="B263" s="486" t="s">
        <v>438</v>
      </c>
      <c r="C263" s="487"/>
      <c r="D263" s="579">
        <v>5596927825</v>
      </c>
      <c r="E263" s="580">
        <v>5596927825</v>
      </c>
      <c r="F263" s="581">
        <v>5596927825</v>
      </c>
      <c r="G263" s="580">
        <v>5596927825</v>
      </c>
      <c r="H263" s="209"/>
      <c r="I263" s="567"/>
      <c r="J263" s="567"/>
      <c r="K263" s="566"/>
      <c r="M263" s="565"/>
    </row>
    <row r="264" spans="2:13" s="564" customFormat="1" ht="15" customHeight="1">
      <c r="B264" s="486" t="s">
        <v>439</v>
      </c>
      <c r="C264" s="487"/>
      <c r="D264" s="579">
        <v>5227683874</v>
      </c>
      <c r="E264" s="580">
        <v>5227683874</v>
      </c>
      <c r="F264" s="581">
        <v>5227683874</v>
      </c>
      <c r="G264" s="580">
        <v>5227683874</v>
      </c>
      <c r="H264" s="209"/>
      <c r="I264" s="567"/>
      <c r="J264" s="567"/>
      <c r="K264" s="566"/>
      <c r="M264" s="565"/>
    </row>
    <row r="265" spans="2:13" s="564" customFormat="1" ht="15" customHeight="1">
      <c r="B265" s="486" t="s">
        <v>765</v>
      </c>
      <c r="C265" s="487"/>
      <c r="D265" s="579">
        <v>153293602</v>
      </c>
      <c r="E265" s="580">
        <v>153293602</v>
      </c>
      <c r="F265" s="581">
        <v>153293602</v>
      </c>
      <c r="G265" s="580">
        <v>153293602</v>
      </c>
      <c r="H265" s="209"/>
      <c r="I265" s="567"/>
      <c r="J265" s="567"/>
      <c r="K265" s="566"/>
      <c r="M265" s="565"/>
    </row>
    <row r="266" spans="2:13" s="564" customFormat="1" ht="15" customHeight="1">
      <c r="B266" s="486" t="s">
        <v>440</v>
      </c>
      <c r="C266" s="487"/>
      <c r="D266" s="579">
        <v>3035663490</v>
      </c>
      <c r="E266" s="580">
        <v>3035663490</v>
      </c>
      <c r="F266" s="581">
        <v>3035663490</v>
      </c>
      <c r="G266" s="580">
        <v>3035663490</v>
      </c>
      <c r="H266" s="209"/>
      <c r="I266" s="567"/>
      <c r="J266" s="567"/>
      <c r="K266" s="566"/>
      <c r="M266" s="565"/>
    </row>
    <row r="267" spans="2:13" s="564" customFormat="1" ht="15" customHeight="1">
      <c r="B267" s="486" t="s">
        <v>441</v>
      </c>
      <c r="C267" s="487"/>
      <c r="D267" s="579">
        <v>17253788154</v>
      </c>
      <c r="E267" s="580">
        <v>17253788154</v>
      </c>
      <c r="F267" s="581">
        <v>17253788154</v>
      </c>
      <c r="G267" s="580">
        <v>17253788154</v>
      </c>
      <c r="H267" s="209"/>
      <c r="I267" s="567"/>
      <c r="J267" s="567"/>
      <c r="K267" s="566"/>
      <c r="M267" s="565"/>
    </row>
    <row r="268" spans="2:13" s="564" customFormat="1" ht="15" customHeight="1">
      <c r="B268" s="486" t="s">
        <v>766</v>
      </c>
      <c r="C268" s="487"/>
      <c r="D268" s="579">
        <v>199927167</v>
      </c>
      <c r="E268" s="580">
        <v>199927167</v>
      </c>
      <c r="F268" s="581">
        <v>199927167</v>
      </c>
      <c r="G268" s="580">
        <v>199927167</v>
      </c>
      <c r="H268" s="209"/>
      <c r="I268" s="567"/>
      <c r="J268" s="567"/>
      <c r="K268" s="566"/>
      <c r="M268" s="565"/>
    </row>
    <row r="269" spans="2:13" s="564" customFormat="1" ht="15" customHeight="1">
      <c r="B269" s="486" t="s">
        <v>776</v>
      </c>
      <c r="C269" s="487"/>
      <c r="D269" s="579">
        <v>6774506.9152000006</v>
      </c>
      <c r="E269" s="580">
        <v>6774506.9152000006</v>
      </c>
      <c r="F269" s="581">
        <v>6774506.9152000006</v>
      </c>
      <c r="G269" s="580">
        <v>6774506.9152000006</v>
      </c>
      <c r="H269" s="209"/>
      <c r="I269" s="567"/>
      <c r="J269" s="567"/>
      <c r="K269" s="566"/>
      <c r="M269" s="565"/>
    </row>
    <row r="270" spans="2:13" s="564" customFormat="1" ht="15" customHeight="1">
      <c r="B270" s="486" t="s">
        <v>437</v>
      </c>
      <c r="C270" s="487"/>
      <c r="D270" s="579">
        <v>1219382003</v>
      </c>
      <c r="E270" s="580">
        <v>1219382003</v>
      </c>
      <c r="F270" s="581">
        <v>1219382003</v>
      </c>
      <c r="G270" s="580">
        <v>1219382003</v>
      </c>
      <c r="H270" s="209"/>
      <c r="I270" s="567"/>
      <c r="J270" s="567"/>
      <c r="K270" s="566"/>
      <c r="M270" s="565"/>
    </row>
    <row r="271" spans="2:13" s="564" customFormat="1" ht="15" customHeight="1">
      <c r="B271" s="486" t="s">
        <v>767</v>
      </c>
      <c r="C271" s="487"/>
      <c r="D271" s="579">
        <v>28606922902</v>
      </c>
      <c r="E271" s="580">
        <v>28606922902</v>
      </c>
      <c r="F271" s="581">
        <v>28606922902</v>
      </c>
      <c r="G271" s="580">
        <v>28606922902</v>
      </c>
      <c r="H271" s="209"/>
      <c r="I271" s="567"/>
      <c r="J271" s="567"/>
      <c r="K271" s="566"/>
      <c r="M271" s="565"/>
    </row>
    <row r="272" spans="2:13" s="564" customFormat="1" ht="15" customHeight="1">
      <c r="B272" s="486" t="s">
        <v>437</v>
      </c>
      <c r="C272" s="487"/>
      <c r="D272" s="579">
        <v>12569088</v>
      </c>
      <c r="E272" s="580">
        <v>12569088</v>
      </c>
      <c r="F272" s="581">
        <v>12569088</v>
      </c>
      <c r="G272" s="580">
        <v>12569088</v>
      </c>
      <c r="H272" s="209"/>
      <c r="I272" s="567"/>
      <c r="J272" s="567"/>
      <c r="K272" s="566"/>
      <c r="M272" s="565"/>
    </row>
    <row r="273" spans="2:13" s="564" customFormat="1" ht="15" customHeight="1">
      <c r="B273" s="486" t="s">
        <v>773</v>
      </c>
      <c r="C273" s="487"/>
      <c r="D273" s="579">
        <v>5019177500</v>
      </c>
      <c r="E273" s="580">
        <v>5019177500</v>
      </c>
      <c r="F273" s="581">
        <v>5019177500</v>
      </c>
      <c r="G273" s="580">
        <v>5019177500</v>
      </c>
      <c r="H273" s="209"/>
      <c r="I273" s="567"/>
      <c r="J273" s="567"/>
      <c r="K273" s="566"/>
      <c r="M273" s="565"/>
    </row>
    <row r="274" spans="2:13" s="564" customFormat="1" ht="15" customHeight="1">
      <c r="B274" s="486" t="s">
        <v>768</v>
      </c>
      <c r="C274" s="487"/>
      <c r="D274" s="579">
        <v>15111666623</v>
      </c>
      <c r="E274" s="580">
        <v>15111666623</v>
      </c>
      <c r="F274" s="581">
        <v>15111666623</v>
      </c>
      <c r="G274" s="580">
        <v>15111666623</v>
      </c>
      <c r="H274" s="209"/>
      <c r="I274" s="567"/>
      <c r="J274" s="567"/>
      <c r="K274" s="566"/>
      <c r="M274" s="565"/>
    </row>
    <row r="275" spans="2:13" s="564" customFormat="1" ht="15" customHeight="1">
      <c r="B275" s="486" t="s">
        <v>769</v>
      </c>
      <c r="C275" s="487"/>
      <c r="D275" s="579">
        <v>381194310</v>
      </c>
      <c r="E275" s="580">
        <v>381194310</v>
      </c>
      <c r="F275" s="581">
        <v>381194310</v>
      </c>
      <c r="G275" s="580">
        <v>381194310</v>
      </c>
      <c r="H275" s="209"/>
      <c r="I275" s="567"/>
      <c r="J275" s="567"/>
      <c r="K275" s="566"/>
      <c r="M275" s="565"/>
    </row>
    <row r="276" spans="2:13" s="564" customFormat="1" ht="15" customHeight="1">
      <c r="B276" s="520" t="s">
        <v>442</v>
      </c>
      <c r="C276" s="521"/>
      <c r="D276" s="579">
        <v>27070872663</v>
      </c>
      <c r="E276" s="580">
        <v>27070872663</v>
      </c>
      <c r="F276" s="581">
        <v>27070872663</v>
      </c>
      <c r="G276" s="580">
        <v>27070872663</v>
      </c>
      <c r="H276" s="209"/>
      <c r="I276" s="567"/>
      <c r="J276" s="567"/>
      <c r="K276" s="566"/>
      <c r="M276" s="565"/>
    </row>
    <row r="277" spans="2:13" s="564" customFormat="1" ht="15" customHeight="1">
      <c r="B277" s="520" t="s">
        <v>770</v>
      </c>
      <c r="C277" s="521"/>
      <c r="D277" s="579">
        <v>278257904</v>
      </c>
      <c r="E277" s="580">
        <v>278257904</v>
      </c>
      <c r="F277" s="581">
        <v>278257904</v>
      </c>
      <c r="G277" s="580">
        <v>278257904</v>
      </c>
      <c r="H277" s="209"/>
      <c r="I277" s="567"/>
      <c r="J277" s="567"/>
      <c r="K277" s="566"/>
      <c r="M277" s="565"/>
    </row>
    <row r="278" spans="2:13" s="564" customFormat="1" ht="15" customHeight="1">
      <c r="B278" s="520" t="s">
        <v>771</v>
      </c>
      <c r="C278" s="521"/>
      <c r="D278" s="579">
        <v>10002910</v>
      </c>
      <c r="E278" s="580">
        <v>10002910</v>
      </c>
      <c r="F278" s="581">
        <v>10002910</v>
      </c>
      <c r="G278" s="580">
        <v>10002910</v>
      </c>
      <c r="H278" s="209"/>
      <c r="I278" s="567"/>
      <c r="J278" s="567"/>
      <c r="K278" s="566"/>
      <c r="M278" s="565"/>
    </row>
    <row r="279" spans="2:13" s="564" customFormat="1" ht="15" customHeight="1">
      <c r="B279" s="520" t="s">
        <v>772</v>
      </c>
      <c r="C279" s="521"/>
      <c r="D279" s="579">
        <v>5196030000</v>
      </c>
      <c r="E279" s="580">
        <v>5196030000</v>
      </c>
      <c r="F279" s="581">
        <v>5196030000</v>
      </c>
      <c r="G279" s="580">
        <v>5196030000</v>
      </c>
      <c r="H279" s="209"/>
      <c r="I279" s="567"/>
      <c r="J279" s="567"/>
      <c r="K279" s="566"/>
      <c r="M279" s="565"/>
    </row>
    <row r="280" spans="2:13" s="564" customFormat="1" ht="15" customHeight="1">
      <c r="B280" s="520" t="s">
        <v>775</v>
      </c>
      <c r="C280" s="521"/>
      <c r="D280" s="579">
        <v>1583535246.5664001</v>
      </c>
      <c r="E280" s="580">
        <v>1583535246.5664001</v>
      </c>
      <c r="F280" s="581">
        <v>1583535246.5664001</v>
      </c>
      <c r="G280" s="580">
        <v>1583535246.5664001</v>
      </c>
      <c r="H280" s="209"/>
      <c r="I280" s="567"/>
      <c r="J280" s="567"/>
      <c r="K280" s="566"/>
      <c r="M280" s="565"/>
    </row>
    <row r="281" spans="2:13" s="564" customFormat="1" ht="15" customHeight="1">
      <c r="B281" s="520" t="s">
        <v>438</v>
      </c>
      <c r="C281" s="521"/>
      <c r="D281" s="579">
        <v>1980235243.8464003</v>
      </c>
      <c r="E281" s="580">
        <v>1980235243.8464003</v>
      </c>
      <c r="F281" s="581">
        <v>1980235243.8464003</v>
      </c>
      <c r="G281" s="580">
        <v>1980235243.8464003</v>
      </c>
      <c r="H281" s="209"/>
      <c r="I281" s="567"/>
      <c r="J281" s="567"/>
      <c r="K281" s="566"/>
      <c r="M281" s="565"/>
    </row>
    <row r="282" spans="2:13" s="564" customFormat="1" ht="15" customHeight="1">
      <c r="B282" s="486" t="s">
        <v>437</v>
      </c>
      <c r="C282" s="487"/>
      <c r="D282" s="579">
        <v>22227840559</v>
      </c>
      <c r="E282" s="580">
        <v>22227840559</v>
      </c>
      <c r="F282" s="581">
        <v>22227840559</v>
      </c>
      <c r="G282" s="580">
        <v>22227840559</v>
      </c>
      <c r="H282" s="209"/>
      <c r="I282" s="567"/>
      <c r="J282" s="567"/>
      <c r="K282" s="566"/>
      <c r="M282" s="565"/>
    </row>
    <row r="283" spans="2:13" s="564" customFormat="1" ht="15" customHeight="1">
      <c r="B283" s="486" t="s">
        <v>438</v>
      </c>
      <c r="C283" s="487"/>
      <c r="D283" s="579">
        <v>5849079950</v>
      </c>
      <c r="E283" s="580">
        <v>5849079950</v>
      </c>
      <c r="F283" s="581">
        <v>5849079950</v>
      </c>
      <c r="G283" s="580">
        <v>5849079950</v>
      </c>
      <c r="H283" s="209"/>
      <c r="I283" s="567"/>
      <c r="J283" s="567"/>
      <c r="K283" s="566"/>
      <c r="M283" s="565"/>
    </row>
    <row r="284" spans="2:13" s="564" customFormat="1" ht="15" customHeight="1">
      <c r="B284" s="486" t="s">
        <v>446</v>
      </c>
      <c r="C284" s="487"/>
      <c r="D284" s="579">
        <v>24334492491</v>
      </c>
      <c r="E284" s="580">
        <v>24334492491</v>
      </c>
      <c r="F284" s="581">
        <v>24334492491</v>
      </c>
      <c r="G284" s="580">
        <v>24334492491</v>
      </c>
      <c r="H284" s="209"/>
      <c r="I284" s="567"/>
      <c r="J284" s="567"/>
      <c r="K284" s="566"/>
      <c r="M284" s="565"/>
    </row>
    <row r="285" spans="2:13" s="564" customFormat="1" ht="15" customHeight="1">
      <c r="B285" s="514" t="s">
        <v>872</v>
      </c>
      <c r="C285" s="516"/>
      <c r="D285" s="586">
        <v>191414526951.328</v>
      </c>
      <c r="E285" s="586">
        <v>191414526951.328</v>
      </c>
      <c r="F285" s="586">
        <v>191414526951.328</v>
      </c>
      <c r="G285" s="586">
        <v>191414526951.328</v>
      </c>
      <c r="H285" s="209"/>
      <c r="I285" s="567"/>
      <c r="J285" s="567"/>
      <c r="K285" s="566"/>
      <c r="M285" s="565"/>
    </row>
    <row r="286" spans="2:13" s="564" customFormat="1" ht="15" customHeight="1">
      <c r="B286" s="560" t="s">
        <v>873</v>
      </c>
      <c r="C286" s="561"/>
      <c r="D286" s="587"/>
      <c r="E286" s="588"/>
      <c r="F286" s="588"/>
      <c r="G286" s="589"/>
      <c r="H286" s="209"/>
      <c r="I286" s="567"/>
      <c r="J286" s="567"/>
      <c r="K286" s="566"/>
      <c r="M286" s="565"/>
    </row>
    <row r="287" spans="2:13" s="564" customFormat="1" ht="15" customHeight="1">
      <c r="B287" s="472" t="s">
        <v>445</v>
      </c>
      <c r="C287" s="473"/>
      <c r="D287" s="585">
        <v>200000000</v>
      </c>
      <c r="E287" s="585">
        <v>200000000</v>
      </c>
      <c r="F287" s="585">
        <v>200000000</v>
      </c>
      <c r="G287" s="585">
        <v>900000000</v>
      </c>
      <c r="H287" s="209"/>
      <c r="I287" s="567"/>
      <c r="J287" s="567"/>
      <c r="K287" s="566"/>
      <c r="M287" s="565"/>
    </row>
    <row r="288" spans="2:13" s="564" customFormat="1" ht="15" customHeight="1">
      <c r="B288" s="514" t="s">
        <v>874</v>
      </c>
      <c r="C288" s="516"/>
      <c r="D288" s="582">
        <v>6501400000</v>
      </c>
      <c r="E288" s="582">
        <v>6501400000</v>
      </c>
      <c r="F288" s="582">
        <v>6501400000</v>
      </c>
      <c r="G288" s="582">
        <v>7201400000</v>
      </c>
      <c r="H288" s="209"/>
      <c r="I288" s="567"/>
      <c r="J288" s="567"/>
      <c r="K288" s="566"/>
      <c r="M288" s="565"/>
    </row>
    <row r="289" spans="2:13" s="564" customFormat="1" ht="15" customHeight="1">
      <c r="B289" s="576"/>
      <c r="C289" s="576"/>
      <c r="D289" s="576"/>
      <c r="E289" s="576"/>
      <c r="F289" s="576"/>
      <c r="G289" s="559"/>
      <c r="H289" s="209"/>
      <c r="I289" s="567"/>
      <c r="J289" s="567"/>
      <c r="K289" s="566"/>
      <c r="M289" s="565"/>
    </row>
    <row r="290" spans="2:13">
      <c r="H290" s="126"/>
      <c r="J290" s="138"/>
    </row>
    <row r="291" spans="2:13">
      <c r="B291" s="513" t="s">
        <v>112</v>
      </c>
      <c r="C291" s="513"/>
      <c r="D291" s="513"/>
      <c r="E291" s="513"/>
      <c r="F291" s="513"/>
      <c r="H291" s="139"/>
      <c r="J291" s="138"/>
    </row>
    <row r="292" spans="2:13" ht="26.4">
      <c r="B292" s="492" t="s">
        <v>113</v>
      </c>
      <c r="C292" s="493"/>
      <c r="D292" s="335" t="s">
        <v>114</v>
      </c>
      <c r="E292" s="335" t="s">
        <v>220</v>
      </c>
      <c r="F292" s="314" t="s">
        <v>221</v>
      </c>
      <c r="H292" s="126"/>
      <c r="J292" s="138"/>
    </row>
    <row r="293" spans="2:13" ht="15" customHeight="1">
      <c r="B293" s="470" t="s">
        <v>115</v>
      </c>
      <c r="C293" s="471"/>
      <c r="D293" s="211">
        <v>200000000</v>
      </c>
      <c r="E293" s="212">
        <v>900000000</v>
      </c>
      <c r="F293" s="212">
        <v>900000000</v>
      </c>
      <c r="G293" s="213"/>
      <c r="H293" s="139"/>
    </row>
    <row r="294" spans="2:13" ht="15" customHeight="1">
      <c r="B294" s="445" t="s">
        <v>754</v>
      </c>
      <c r="C294" s="446"/>
      <c r="D294" s="97">
        <v>200000000</v>
      </c>
      <c r="E294" s="97">
        <v>900000000</v>
      </c>
      <c r="F294" s="86">
        <v>900000000</v>
      </c>
      <c r="H294" s="126"/>
      <c r="I294" s="139"/>
      <c r="J294" s="139"/>
      <c r="K294" s="139"/>
    </row>
    <row r="295" spans="2:13" ht="15" customHeight="1">
      <c r="B295" s="445" t="s">
        <v>444</v>
      </c>
      <c r="C295" s="446"/>
      <c r="D295" s="97">
        <v>200000000</v>
      </c>
      <c r="E295" s="97">
        <v>900000000</v>
      </c>
      <c r="F295" s="86">
        <v>900000000</v>
      </c>
      <c r="I295" s="139"/>
      <c r="J295" s="139"/>
      <c r="K295" s="139"/>
    </row>
    <row r="296" spans="2:13" s="344" customFormat="1" ht="15" customHeight="1">
      <c r="B296" s="372"/>
      <c r="C296" s="372"/>
      <c r="D296" s="324"/>
      <c r="E296" s="324"/>
      <c r="F296" s="237"/>
      <c r="G296" s="348"/>
      <c r="I296" s="351"/>
      <c r="J296" s="351"/>
      <c r="K296" s="351"/>
    </row>
    <row r="297" spans="2:13" s="344" customFormat="1" ht="15" customHeight="1">
      <c r="B297" s="372"/>
      <c r="C297" s="307" t="s">
        <v>794</v>
      </c>
      <c r="D297" s="324"/>
      <c r="E297" s="324"/>
      <c r="F297" s="237"/>
      <c r="G297" s="348"/>
      <c r="I297" s="351"/>
      <c r="J297" s="351"/>
      <c r="K297" s="351"/>
    </row>
    <row r="298" spans="2:13" s="344" customFormat="1" ht="15" customHeight="1">
      <c r="B298" s="372"/>
      <c r="C298" s="372"/>
      <c r="D298" s="324"/>
      <c r="E298" s="324"/>
      <c r="F298" s="237"/>
      <c r="G298" s="348"/>
      <c r="I298" s="351"/>
      <c r="J298" s="351"/>
      <c r="K298" s="351"/>
    </row>
    <row r="299" spans="2:13" s="344" customFormat="1" ht="15" customHeight="1">
      <c r="B299" s="477" t="s">
        <v>103</v>
      </c>
      <c r="C299" s="478"/>
      <c r="D299" s="519" t="s">
        <v>109</v>
      </c>
      <c r="E299" s="519" t="s">
        <v>110</v>
      </c>
      <c r="F299" s="519" t="s">
        <v>101</v>
      </c>
      <c r="G299" s="519" t="s">
        <v>111</v>
      </c>
      <c r="H299" s="519" t="s">
        <v>136</v>
      </c>
      <c r="I299" s="351"/>
      <c r="J299" s="351"/>
      <c r="K299" s="351"/>
    </row>
    <row r="300" spans="2:13" s="344" customFormat="1" ht="15" customHeight="1">
      <c r="B300" s="479"/>
      <c r="C300" s="480"/>
      <c r="D300" s="519"/>
      <c r="E300" s="519"/>
      <c r="F300" s="519"/>
      <c r="G300" s="519"/>
      <c r="H300" s="519"/>
      <c r="I300" s="351"/>
      <c r="J300" s="351"/>
      <c r="K300" s="351"/>
    </row>
    <row r="301" spans="2:13" s="344" customFormat="1" ht="15" customHeight="1">
      <c r="B301" s="353" t="s">
        <v>798</v>
      </c>
      <c r="C301" s="353" t="s">
        <v>799</v>
      </c>
      <c r="D301" s="329">
        <f>200075406*0.9002</f>
        <v>180107880.48120001</v>
      </c>
      <c r="E301" s="329">
        <f>206212966*0.9002</f>
        <v>185632911.9932</v>
      </c>
      <c r="F301" s="182">
        <v>200000000</v>
      </c>
      <c r="G301" s="316">
        <v>1.0003770299999999</v>
      </c>
      <c r="H301" s="328">
        <v>44795</v>
      </c>
      <c r="I301" s="351"/>
      <c r="J301" s="351"/>
      <c r="K301" s="351"/>
    </row>
    <row r="302" spans="2:13" s="344" customFormat="1" ht="15" customHeight="1">
      <c r="B302" s="353" t="s">
        <v>800</v>
      </c>
      <c r="C302" s="353" t="s">
        <v>799</v>
      </c>
      <c r="D302" s="329">
        <f>200075406*0.9002</f>
        <v>180107880.48120001</v>
      </c>
      <c r="E302" s="329">
        <f>206212966*0.9002</f>
        <v>185632911.9932</v>
      </c>
      <c r="F302" s="182">
        <v>200000000</v>
      </c>
      <c r="G302" s="316">
        <v>1.0003770299999999</v>
      </c>
      <c r="H302" s="328">
        <v>44795</v>
      </c>
      <c r="I302" s="351"/>
      <c r="J302" s="351"/>
      <c r="K302" s="351"/>
    </row>
    <row r="303" spans="2:13" s="344" customFormat="1" ht="15" customHeight="1">
      <c r="B303" s="353" t="s">
        <v>801</v>
      </c>
      <c r="C303" s="353" t="s">
        <v>802</v>
      </c>
      <c r="D303" s="329">
        <f>1020510937*0.9002</f>
        <v>918663945.48740005</v>
      </c>
      <c r="E303" s="329">
        <f>1017828875*0.9002</f>
        <v>916249553.27499998</v>
      </c>
      <c r="F303" s="182">
        <v>1000000000</v>
      </c>
      <c r="G303" s="316">
        <v>1.0205109370000001</v>
      </c>
      <c r="H303" s="328">
        <v>46200</v>
      </c>
      <c r="I303" s="351"/>
      <c r="J303" s="351"/>
      <c r="K303" s="351"/>
    </row>
    <row r="304" spans="2:13" s="344" customFormat="1" ht="15" customHeight="1">
      <c r="B304" s="353" t="s">
        <v>803</v>
      </c>
      <c r="C304" s="353" t="s">
        <v>802</v>
      </c>
      <c r="D304" s="329">
        <f>1020510937*0.9002</f>
        <v>918663945.48740005</v>
      </c>
      <c r="E304" s="329">
        <f>1017828875*0.9002</f>
        <v>916249553.27499998</v>
      </c>
      <c r="F304" s="182">
        <v>1000000000</v>
      </c>
      <c r="G304" s="316">
        <v>1.0205109370000001</v>
      </c>
      <c r="H304" s="328">
        <v>46200</v>
      </c>
      <c r="I304" s="351"/>
      <c r="J304" s="351"/>
      <c r="K304" s="351"/>
    </row>
    <row r="305" spans="2:11" s="344" customFormat="1" ht="15" customHeight="1">
      <c r="B305" s="353" t="s">
        <v>804</v>
      </c>
      <c r="C305" s="353" t="s">
        <v>805</v>
      </c>
      <c r="D305" s="329">
        <f t="shared" ref="D305:D318" si="7">255660126*0.9002</f>
        <v>230145245.42519999</v>
      </c>
      <c r="E305" s="329">
        <f t="shared" ref="E305:E318" si="8">255660126.1*0.9002</f>
        <v>230145245.51521999</v>
      </c>
      <c r="F305" s="182">
        <v>250000000</v>
      </c>
      <c r="G305" s="316">
        <v>1.022640504</v>
      </c>
      <c r="H305" s="328">
        <v>44915</v>
      </c>
      <c r="I305" s="351"/>
      <c r="J305" s="351"/>
      <c r="K305" s="351"/>
    </row>
    <row r="306" spans="2:11" s="344" customFormat="1" ht="15" customHeight="1">
      <c r="B306" s="353" t="s">
        <v>806</v>
      </c>
      <c r="C306" s="353" t="s">
        <v>805</v>
      </c>
      <c r="D306" s="329">
        <f t="shared" si="7"/>
        <v>230145245.42519999</v>
      </c>
      <c r="E306" s="329">
        <f t="shared" si="8"/>
        <v>230145245.51521999</v>
      </c>
      <c r="F306" s="182">
        <v>250000000</v>
      </c>
      <c r="G306" s="316">
        <v>1.022640504</v>
      </c>
      <c r="H306" s="328">
        <v>44915</v>
      </c>
      <c r="I306" s="351"/>
      <c r="J306" s="351"/>
      <c r="K306" s="351"/>
    </row>
    <row r="307" spans="2:11" s="344" customFormat="1" ht="15" customHeight="1">
      <c r="B307" s="353" t="s">
        <v>807</v>
      </c>
      <c r="C307" s="353" t="s">
        <v>805</v>
      </c>
      <c r="D307" s="329">
        <f t="shared" si="7"/>
        <v>230145245.42519999</v>
      </c>
      <c r="E307" s="329">
        <f t="shared" si="8"/>
        <v>230145245.51521999</v>
      </c>
      <c r="F307" s="182">
        <v>250000000</v>
      </c>
      <c r="G307" s="316">
        <v>1.022640504</v>
      </c>
      <c r="H307" s="328">
        <v>44915</v>
      </c>
      <c r="I307" s="351"/>
      <c r="J307" s="351"/>
      <c r="K307" s="351"/>
    </row>
    <row r="308" spans="2:11" s="344" customFormat="1" ht="15" customHeight="1">
      <c r="B308" s="353" t="s">
        <v>808</v>
      </c>
      <c r="C308" s="353" t="s">
        <v>805</v>
      </c>
      <c r="D308" s="329">
        <f t="shared" si="7"/>
        <v>230145245.42519999</v>
      </c>
      <c r="E308" s="329">
        <f t="shared" si="8"/>
        <v>230145245.51521999</v>
      </c>
      <c r="F308" s="182">
        <v>250000000</v>
      </c>
      <c r="G308" s="316">
        <v>1.022640504</v>
      </c>
      <c r="H308" s="328">
        <v>44915</v>
      </c>
      <c r="I308" s="351"/>
      <c r="J308" s="351"/>
      <c r="K308" s="351"/>
    </row>
    <row r="309" spans="2:11" s="344" customFormat="1" ht="15" customHeight="1">
      <c r="B309" s="353" t="s">
        <v>809</v>
      </c>
      <c r="C309" s="353" t="s">
        <v>805</v>
      </c>
      <c r="D309" s="329">
        <f t="shared" si="7"/>
        <v>230145245.42519999</v>
      </c>
      <c r="E309" s="329">
        <f t="shared" si="8"/>
        <v>230145245.51521999</v>
      </c>
      <c r="F309" s="182">
        <v>250000000</v>
      </c>
      <c r="G309" s="316">
        <v>1.022640504</v>
      </c>
      <c r="H309" s="328">
        <v>44915</v>
      </c>
      <c r="I309" s="351"/>
      <c r="J309" s="351"/>
      <c r="K309" s="351"/>
    </row>
    <row r="310" spans="2:11" s="344" customFormat="1" ht="15" customHeight="1">
      <c r="B310" s="353" t="s">
        <v>810</v>
      </c>
      <c r="C310" s="353" t="s">
        <v>805</v>
      </c>
      <c r="D310" s="329">
        <f t="shared" si="7"/>
        <v>230145245.42519999</v>
      </c>
      <c r="E310" s="329">
        <f t="shared" si="8"/>
        <v>230145245.51521999</v>
      </c>
      <c r="F310" s="182">
        <v>250000000</v>
      </c>
      <c r="G310" s="316">
        <v>1.022640504</v>
      </c>
      <c r="H310" s="328">
        <v>44915</v>
      </c>
      <c r="I310" s="351"/>
      <c r="J310" s="351"/>
      <c r="K310" s="351"/>
    </row>
    <row r="311" spans="2:11" s="344" customFormat="1" ht="15" customHeight="1">
      <c r="B311" s="353" t="s">
        <v>811</v>
      </c>
      <c r="C311" s="353" t="s">
        <v>805</v>
      </c>
      <c r="D311" s="329">
        <f t="shared" si="7"/>
        <v>230145245.42519999</v>
      </c>
      <c r="E311" s="329">
        <f t="shared" si="8"/>
        <v>230145245.51521999</v>
      </c>
      <c r="F311" s="182">
        <v>250000000</v>
      </c>
      <c r="G311" s="316">
        <v>1.022640504</v>
      </c>
      <c r="H311" s="328">
        <v>44915</v>
      </c>
      <c r="I311" s="351"/>
      <c r="J311" s="351"/>
      <c r="K311" s="351"/>
    </row>
    <row r="312" spans="2:11" s="344" customFormat="1" ht="15" customHeight="1">
      <c r="B312" s="353" t="s">
        <v>812</v>
      </c>
      <c r="C312" s="353" t="s">
        <v>805</v>
      </c>
      <c r="D312" s="329">
        <f t="shared" si="7"/>
        <v>230145245.42519999</v>
      </c>
      <c r="E312" s="329">
        <f t="shared" si="8"/>
        <v>230145245.51521999</v>
      </c>
      <c r="F312" s="182">
        <v>250000000</v>
      </c>
      <c r="G312" s="316">
        <v>1.022640504</v>
      </c>
      <c r="H312" s="328">
        <v>44915</v>
      </c>
      <c r="I312" s="351"/>
      <c r="J312" s="351"/>
      <c r="K312" s="351"/>
    </row>
    <row r="313" spans="2:11" s="344" customFormat="1" ht="15" customHeight="1">
      <c r="B313" s="353" t="s">
        <v>813</v>
      </c>
      <c r="C313" s="353" t="s">
        <v>805</v>
      </c>
      <c r="D313" s="329">
        <f t="shared" si="7"/>
        <v>230145245.42519999</v>
      </c>
      <c r="E313" s="329">
        <f t="shared" si="8"/>
        <v>230145245.51521999</v>
      </c>
      <c r="F313" s="182">
        <v>250000000</v>
      </c>
      <c r="G313" s="316">
        <v>1.022640504</v>
      </c>
      <c r="H313" s="328">
        <v>44915</v>
      </c>
      <c r="I313" s="351"/>
      <c r="J313" s="351"/>
      <c r="K313" s="351"/>
    </row>
    <row r="314" spans="2:11" s="344" customFormat="1" ht="15" customHeight="1">
      <c r="B314" s="353" t="s">
        <v>814</v>
      </c>
      <c r="C314" s="353" t="s">
        <v>805</v>
      </c>
      <c r="D314" s="329">
        <f t="shared" si="7"/>
        <v>230145245.42519999</v>
      </c>
      <c r="E314" s="329">
        <f t="shared" si="8"/>
        <v>230145245.51521999</v>
      </c>
      <c r="F314" s="182">
        <v>250000000</v>
      </c>
      <c r="G314" s="316">
        <v>1.022640504</v>
      </c>
      <c r="H314" s="328">
        <v>44915</v>
      </c>
      <c r="I314" s="351"/>
      <c r="J314" s="351"/>
      <c r="K314" s="351"/>
    </row>
    <row r="315" spans="2:11" s="344" customFormat="1" ht="15" customHeight="1">
      <c r="B315" s="353" t="s">
        <v>815</v>
      </c>
      <c r="C315" s="353" t="s">
        <v>805</v>
      </c>
      <c r="D315" s="329">
        <f t="shared" si="7"/>
        <v>230145245.42519999</v>
      </c>
      <c r="E315" s="329">
        <f t="shared" si="8"/>
        <v>230145245.51521999</v>
      </c>
      <c r="F315" s="182">
        <v>250000000</v>
      </c>
      <c r="G315" s="316">
        <v>1.022640504</v>
      </c>
      <c r="H315" s="328">
        <v>44915</v>
      </c>
      <c r="I315" s="351"/>
      <c r="J315" s="351"/>
      <c r="K315" s="351"/>
    </row>
    <row r="316" spans="2:11" s="344" customFormat="1" ht="15" customHeight="1">
      <c r="B316" s="353" t="s">
        <v>816</v>
      </c>
      <c r="C316" s="353" t="s">
        <v>805</v>
      </c>
      <c r="D316" s="329">
        <f t="shared" si="7"/>
        <v>230145245.42519999</v>
      </c>
      <c r="E316" s="329">
        <f t="shared" si="8"/>
        <v>230145245.51521999</v>
      </c>
      <c r="F316" s="182">
        <v>250000000</v>
      </c>
      <c r="G316" s="316">
        <v>1.022640504</v>
      </c>
      <c r="H316" s="328">
        <v>44915</v>
      </c>
      <c r="I316" s="351"/>
      <c r="J316" s="351"/>
      <c r="K316" s="351"/>
    </row>
    <row r="317" spans="2:11" s="344" customFormat="1" ht="15" customHeight="1">
      <c r="B317" s="353" t="s">
        <v>817</v>
      </c>
      <c r="C317" s="353" t="s">
        <v>805</v>
      </c>
      <c r="D317" s="329">
        <f t="shared" si="7"/>
        <v>230145245.42519999</v>
      </c>
      <c r="E317" s="329">
        <f t="shared" si="8"/>
        <v>230145245.51521999</v>
      </c>
      <c r="F317" s="182">
        <v>250000000</v>
      </c>
      <c r="G317" s="316">
        <v>1.022640504</v>
      </c>
      <c r="H317" s="328">
        <v>44915</v>
      </c>
      <c r="I317" s="351"/>
      <c r="J317" s="351"/>
      <c r="K317" s="351"/>
    </row>
    <row r="318" spans="2:11" s="344" customFormat="1" ht="15" customHeight="1">
      <c r="B318" s="353" t="s">
        <v>818</v>
      </c>
      <c r="C318" s="353" t="s">
        <v>805</v>
      </c>
      <c r="D318" s="329">
        <f t="shared" si="7"/>
        <v>230145245.42519999</v>
      </c>
      <c r="E318" s="329">
        <f t="shared" si="8"/>
        <v>230145245.51521999</v>
      </c>
      <c r="F318" s="182">
        <v>250000000</v>
      </c>
      <c r="G318" s="316">
        <v>1.022640504</v>
      </c>
      <c r="H318" s="328">
        <v>44915</v>
      </c>
      <c r="I318" s="351"/>
      <c r="J318" s="351"/>
      <c r="K318" s="351"/>
    </row>
    <row r="319" spans="2:11" s="344" customFormat="1" ht="15" customHeight="1">
      <c r="B319" s="482" t="s">
        <v>819</v>
      </c>
      <c r="C319" s="482"/>
      <c r="D319" s="97">
        <f>SUM(D301:D318)</f>
        <v>5419577087.8899975</v>
      </c>
      <c r="E319" s="97">
        <f t="shared" ref="E319" si="9">SUM(E301:E318)</f>
        <v>5425798367.7494802</v>
      </c>
      <c r="F319" s="97">
        <f>SUM(F301:F318)</f>
        <v>5900000000</v>
      </c>
      <c r="G319" s="327">
        <v>0</v>
      </c>
      <c r="H319" s="358">
        <v>0</v>
      </c>
      <c r="I319" s="351"/>
      <c r="J319" s="351"/>
      <c r="K319" s="351"/>
    </row>
    <row r="320" spans="2:11" s="344" customFormat="1" ht="15" customHeight="1">
      <c r="B320" s="482" t="s">
        <v>820</v>
      </c>
      <c r="C320" s="482"/>
      <c r="D320" s="97">
        <f>3001131090*0.9002</f>
        <v>2701618207.2179999</v>
      </c>
      <c r="E320" s="97">
        <f>3041408830.13488*0.9002</f>
        <v>2737876228.8874192</v>
      </c>
      <c r="F320" s="86">
        <v>3000000000</v>
      </c>
      <c r="G320" s="327">
        <v>0</v>
      </c>
      <c r="H320" s="358">
        <v>0</v>
      </c>
      <c r="I320" s="351"/>
      <c r="J320" s="351"/>
      <c r="K320" s="351"/>
    </row>
    <row r="321" spans="2:11" s="344" customFormat="1" ht="15" customHeight="1">
      <c r="B321" s="372"/>
      <c r="C321" s="372"/>
      <c r="D321" s="324"/>
      <c r="E321" s="324"/>
      <c r="F321" s="237"/>
      <c r="G321" s="348"/>
      <c r="I321" s="351"/>
      <c r="J321" s="351"/>
      <c r="K321" s="351"/>
    </row>
    <row r="322" spans="2:11">
      <c r="H322" s="138"/>
      <c r="I322" s="139"/>
      <c r="J322" s="139"/>
      <c r="K322" s="139"/>
    </row>
    <row r="323" spans="2:11" ht="12.75" customHeight="1">
      <c r="B323" s="214" t="s">
        <v>602</v>
      </c>
      <c r="C323" s="214" t="s">
        <v>80</v>
      </c>
      <c r="H323" s="138"/>
    </row>
    <row r="324" spans="2:11">
      <c r="C324" s="215" t="s">
        <v>116</v>
      </c>
    </row>
    <row r="325" spans="2:11">
      <c r="K325" s="139"/>
    </row>
    <row r="326" spans="2:11" ht="27.75" customHeight="1">
      <c r="B326" s="475" t="s">
        <v>117</v>
      </c>
      <c r="C326" s="476"/>
      <c r="D326" s="311" t="s">
        <v>648</v>
      </c>
      <c r="E326" s="335" t="s">
        <v>223</v>
      </c>
      <c r="F326" s="335" t="s">
        <v>224</v>
      </c>
      <c r="G326" s="139"/>
      <c r="I326" s="139"/>
    </row>
    <row r="327" spans="2:11" ht="15" customHeight="1">
      <c r="B327" s="470" t="s">
        <v>647</v>
      </c>
      <c r="C327" s="471"/>
      <c r="D327" s="133" t="s">
        <v>645</v>
      </c>
      <c r="E327" s="92">
        <v>79871050</v>
      </c>
      <c r="F327" s="92">
        <v>0</v>
      </c>
      <c r="G327" s="108"/>
      <c r="I327" s="139"/>
    </row>
    <row r="328" spans="2:11" ht="15" customHeight="1">
      <c r="B328" s="470" t="s">
        <v>646</v>
      </c>
      <c r="C328" s="471"/>
      <c r="D328" s="133" t="s">
        <v>645</v>
      </c>
      <c r="E328" s="92">
        <v>313717</v>
      </c>
      <c r="F328" s="92">
        <v>0</v>
      </c>
      <c r="G328" s="139"/>
    </row>
    <row r="329" spans="2:11" ht="15" customHeight="1">
      <c r="B329" s="482" t="s">
        <v>747</v>
      </c>
      <c r="C329" s="482"/>
      <c r="D329" s="482"/>
      <c r="E329" s="97">
        <f>+E327+E328</f>
        <v>80184767</v>
      </c>
      <c r="F329" s="92">
        <v>0</v>
      </c>
      <c r="G329" s="108"/>
    </row>
    <row r="330" spans="2:11" ht="15" customHeight="1">
      <c r="B330" s="482" t="s">
        <v>427</v>
      </c>
      <c r="C330" s="482"/>
      <c r="D330" s="482"/>
      <c r="E330" s="97">
        <v>1208630140</v>
      </c>
      <c r="F330" s="92">
        <v>0</v>
      </c>
      <c r="G330" s="108"/>
    </row>
    <row r="331" spans="2:11">
      <c r="H331" s="139"/>
    </row>
    <row r="332" spans="2:11">
      <c r="C332" s="215" t="s">
        <v>190</v>
      </c>
    </row>
    <row r="334" spans="2:11" ht="27" customHeight="1">
      <c r="B334" s="475" t="s">
        <v>117</v>
      </c>
      <c r="C334" s="522"/>
      <c r="D334" s="476"/>
      <c r="E334" s="311" t="s">
        <v>196</v>
      </c>
      <c r="F334" s="311" t="s">
        <v>197</v>
      </c>
      <c r="H334" s="139"/>
    </row>
    <row r="335" spans="2:11" ht="15" customHeight="1">
      <c r="B335" s="452" t="s">
        <v>367</v>
      </c>
      <c r="C335" s="453"/>
      <c r="D335" s="454"/>
      <c r="E335" s="88">
        <f>377691907-22742</f>
        <v>377669165</v>
      </c>
      <c r="F335" s="88">
        <v>0</v>
      </c>
      <c r="H335" s="139"/>
    </row>
    <row r="336" spans="2:11" ht="15" customHeight="1">
      <c r="B336" s="482" t="s">
        <v>747</v>
      </c>
      <c r="C336" s="482"/>
      <c r="D336" s="482"/>
      <c r="E336" s="96">
        <f>+E335</f>
        <v>377669165</v>
      </c>
      <c r="F336" s="96">
        <f>+F335</f>
        <v>0</v>
      </c>
      <c r="H336" s="139"/>
    </row>
    <row r="337" spans="2:9" ht="15" customHeight="1">
      <c r="B337" s="482" t="s">
        <v>427</v>
      </c>
      <c r="C337" s="482"/>
      <c r="D337" s="482"/>
      <c r="E337" s="96">
        <v>503320959</v>
      </c>
      <c r="F337" s="96">
        <v>0</v>
      </c>
      <c r="H337" s="139"/>
    </row>
    <row r="338" spans="2:9">
      <c r="B338" s="143"/>
      <c r="C338" s="143"/>
      <c r="D338" s="217"/>
      <c r="E338" s="217"/>
      <c r="H338" s="139"/>
    </row>
    <row r="339" spans="2:9" hidden="1">
      <c r="B339" s="215" t="s">
        <v>118</v>
      </c>
      <c r="C339" s="215"/>
      <c r="D339" s="218"/>
      <c r="E339" s="117"/>
      <c r="F339" s="219"/>
      <c r="G339" s="219"/>
      <c r="H339" s="220"/>
    </row>
    <row r="340" spans="2:9" hidden="1">
      <c r="B340" s="143"/>
      <c r="C340" s="143"/>
      <c r="D340" s="217"/>
      <c r="E340" s="217"/>
      <c r="H340" s="139"/>
    </row>
    <row r="341" spans="2:9" ht="30.75" hidden="1" customHeight="1">
      <c r="B341" s="523" t="s">
        <v>117</v>
      </c>
      <c r="C341" s="523"/>
      <c r="D341" s="216" t="s">
        <v>648</v>
      </c>
      <c r="E341" s="221" t="s">
        <v>223</v>
      </c>
      <c r="F341" s="221" t="s">
        <v>224</v>
      </c>
      <c r="H341" s="139"/>
    </row>
    <row r="342" spans="2:9" ht="15" hidden="1" customHeight="1">
      <c r="B342" s="470" t="s">
        <v>129</v>
      </c>
      <c r="C342" s="471"/>
      <c r="D342" s="133"/>
      <c r="E342" s="92">
        <v>0</v>
      </c>
      <c r="F342" s="92">
        <v>0</v>
      </c>
      <c r="H342" s="139"/>
    </row>
    <row r="343" spans="2:9" ht="15" hidden="1" customHeight="1">
      <c r="B343" s="470" t="s">
        <v>171</v>
      </c>
      <c r="C343" s="471"/>
      <c r="D343" s="133"/>
      <c r="E343" s="92">
        <v>0</v>
      </c>
      <c r="F343" s="92">
        <v>0</v>
      </c>
      <c r="H343" s="139"/>
    </row>
    <row r="344" spans="2:9" ht="15" hidden="1" customHeight="1">
      <c r="B344" s="482" t="s">
        <v>427</v>
      </c>
      <c r="C344" s="482"/>
      <c r="D344" s="482"/>
      <c r="E344" s="91">
        <v>0</v>
      </c>
      <c r="F344" s="91">
        <v>0</v>
      </c>
      <c r="H344" s="139"/>
    </row>
    <row r="345" spans="2:9" ht="15" hidden="1" customHeight="1">
      <c r="B345" s="482" t="s">
        <v>248</v>
      </c>
      <c r="C345" s="482"/>
      <c r="D345" s="482"/>
      <c r="E345" s="91">
        <v>0</v>
      </c>
      <c r="F345" s="91">
        <v>0</v>
      </c>
      <c r="H345" s="139"/>
    </row>
    <row r="346" spans="2:9" hidden="1">
      <c r="B346" s="143"/>
      <c r="C346" s="143"/>
      <c r="D346" s="217"/>
      <c r="E346" s="217"/>
      <c r="H346" s="139"/>
    </row>
    <row r="347" spans="2:9">
      <c r="B347" s="220"/>
      <c r="C347" s="220"/>
      <c r="D347" s="220"/>
      <c r="E347" s="220"/>
      <c r="F347" s="219"/>
      <c r="G347" s="219"/>
      <c r="H347" s="220"/>
    </row>
    <row r="348" spans="2:9">
      <c r="B348" s="119" t="s">
        <v>603</v>
      </c>
      <c r="C348" s="119" t="s">
        <v>209</v>
      </c>
      <c r="D348" s="119"/>
      <c r="E348" s="119"/>
      <c r="F348" s="222"/>
      <c r="G348" s="222"/>
      <c r="H348" s="223"/>
    </row>
    <row r="349" spans="2:9">
      <c r="B349" s="224"/>
      <c r="C349" s="224"/>
      <c r="D349" s="224"/>
      <c r="H349" s="139"/>
    </row>
    <row r="350" spans="2:9" s="344" customFormat="1">
      <c r="B350" s="366"/>
      <c r="C350" s="307" t="s">
        <v>793</v>
      </c>
      <c r="D350" s="366"/>
      <c r="F350" s="348"/>
      <c r="G350" s="348"/>
      <c r="H350" s="351"/>
    </row>
    <row r="351" spans="2:9" s="344" customFormat="1">
      <c r="B351" s="366"/>
      <c r="C351" s="366"/>
      <c r="D351" s="366"/>
      <c r="F351" s="348"/>
      <c r="G351" s="348"/>
      <c r="H351" s="351"/>
    </row>
    <row r="352" spans="2:9" ht="18" customHeight="1">
      <c r="B352" s="449" t="s">
        <v>108</v>
      </c>
      <c r="C352" s="449"/>
      <c r="D352" s="449"/>
      <c r="E352" s="458" t="s">
        <v>222</v>
      </c>
      <c r="F352" s="459"/>
      <c r="G352" s="459"/>
      <c r="H352" s="459"/>
      <c r="I352" s="460"/>
    </row>
    <row r="353" spans="2:12" ht="33.6" customHeight="1">
      <c r="B353" s="449"/>
      <c r="C353" s="449"/>
      <c r="D353" s="449"/>
      <c r="E353" s="335" t="s">
        <v>428</v>
      </c>
      <c r="F353" s="335" t="s">
        <v>172</v>
      </c>
      <c r="G353" s="314" t="s">
        <v>173</v>
      </c>
      <c r="H353" s="314" t="s">
        <v>174</v>
      </c>
      <c r="I353" s="335" t="s">
        <v>748</v>
      </c>
    </row>
    <row r="354" spans="2:12" ht="15" customHeight="1">
      <c r="B354" s="450" t="s">
        <v>175</v>
      </c>
      <c r="C354" s="450"/>
      <c r="D354" s="450"/>
      <c r="E354" s="88">
        <v>281374613</v>
      </c>
      <c r="F354" s="88">
        <v>29918113</v>
      </c>
      <c r="G354" s="88">
        <v>0</v>
      </c>
      <c r="H354" s="95">
        <v>0</v>
      </c>
      <c r="I354" s="87">
        <f t="shared" ref="I354:I359" si="10">+E354+F354-G354+H354</f>
        <v>311292726</v>
      </c>
    </row>
    <row r="355" spans="2:12" ht="15" customHeight="1">
      <c r="B355" s="450" t="s">
        <v>119</v>
      </c>
      <c r="C355" s="450"/>
      <c r="D355" s="450"/>
      <c r="E355" s="88">
        <v>862782399</v>
      </c>
      <c r="F355" s="88">
        <v>24407273</v>
      </c>
      <c r="G355" s="88">
        <v>0</v>
      </c>
      <c r="H355" s="95">
        <v>0</v>
      </c>
      <c r="I355" s="87">
        <f t="shared" si="10"/>
        <v>887189672</v>
      </c>
      <c r="J355" s="139"/>
    </row>
    <row r="356" spans="2:12" ht="15" customHeight="1">
      <c r="B356" s="450" t="s">
        <v>176</v>
      </c>
      <c r="C356" s="450"/>
      <c r="D356" s="450"/>
      <c r="E356" s="88">
        <v>22223097</v>
      </c>
      <c r="F356" s="88">
        <v>0</v>
      </c>
      <c r="G356" s="88">
        <v>0</v>
      </c>
      <c r="H356" s="95">
        <v>0</v>
      </c>
      <c r="I356" s="87">
        <f t="shared" si="10"/>
        <v>22223097</v>
      </c>
    </row>
    <row r="357" spans="2:12" ht="15" customHeight="1">
      <c r="B357" s="450" t="s">
        <v>120</v>
      </c>
      <c r="C357" s="450"/>
      <c r="D357" s="450"/>
      <c r="E357" s="88">
        <v>273267967</v>
      </c>
      <c r="F357" s="88">
        <v>131823608</v>
      </c>
      <c r="G357" s="88">
        <v>0</v>
      </c>
      <c r="H357" s="95">
        <v>0</v>
      </c>
      <c r="I357" s="87">
        <f t="shared" si="10"/>
        <v>405091575</v>
      </c>
    </row>
    <row r="358" spans="2:12" ht="15" customHeight="1">
      <c r="B358" s="452" t="s">
        <v>121</v>
      </c>
      <c r="C358" s="453"/>
      <c r="D358" s="454"/>
      <c r="E358" s="88">
        <v>50135236</v>
      </c>
      <c r="F358" s="88">
        <v>0</v>
      </c>
      <c r="G358" s="88">
        <v>0</v>
      </c>
      <c r="H358" s="95">
        <v>0</v>
      </c>
      <c r="I358" s="87">
        <f t="shared" si="10"/>
        <v>50135236</v>
      </c>
    </row>
    <row r="359" spans="2:12" ht="15" customHeight="1">
      <c r="B359" s="451" t="s">
        <v>743</v>
      </c>
      <c r="C359" s="451"/>
      <c r="D359" s="451"/>
      <c r="E359" s="87">
        <f>SUM(E354:E358)</f>
        <v>1489783312</v>
      </c>
      <c r="F359" s="87">
        <f>SUM(F354:F358)</f>
        <v>186148994</v>
      </c>
      <c r="G359" s="87">
        <f>SUM(G354:G358)</f>
        <v>0</v>
      </c>
      <c r="H359" s="87">
        <f>SUM(H354:H358)</f>
        <v>0</v>
      </c>
      <c r="I359" s="87">
        <f t="shared" si="10"/>
        <v>1675932306</v>
      </c>
      <c r="L359" s="139"/>
    </row>
    <row r="360" spans="2:12" ht="15" customHeight="1">
      <c r="B360" s="455" t="s">
        <v>429</v>
      </c>
      <c r="C360" s="456"/>
      <c r="D360" s="457"/>
      <c r="E360" s="87">
        <v>1546783651</v>
      </c>
      <c r="F360" s="87">
        <v>126024361</v>
      </c>
      <c r="G360" s="225">
        <v>183024700</v>
      </c>
      <c r="H360" s="225">
        <v>0</v>
      </c>
      <c r="I360" s="87">
        <v>1489783312</v>
      </c>
    </row>
    <row r="361" spans="2:12" ht="18" customHeight="1">
      <c r="B361" s="554" t="s">
        <v>108</v>
      </c>
      <c r="C361" s="555"/>
      <c r="D361" s="447" t="s">
        <v>122</v>
      </c>
      <c r="E361" s="448"/>
      <c r="F361" s="448"/>
      <c r="G361" s="448"/>
      <c r="H361" s="448"/>
      <c r="I361" s="448"/>
      <c r="K361" s="226"/>
    </row>
    <row r="362" spans="2:12" ht="36.6" customHeight="1">
      <c r="B362" s="556"/>
      <c r="C362" s="557"/>
      <c r="D362" s="335" t="s">
        <v>749</v>
      </c>
      <c r="E362" s="335" t="s">
        <v>172</v>
      </c>
      <c r="F362" s="314" t="s">
        <v>173</v>
      </c>
      <c r="G362" s="400" t="s">
        <v>174</v>
      </c>
      <c r="H362" s="314" t="s">
        <v>177</v>
      </c>
      <c r="I362" s="335" t="s">
        <v>748</v>
      </c>
    </row>
    <row r="363" spans="2:12" ht="15" customHeight="1">
      <c r="B363" s="204" t="s">
        <v>175</v>
      </c>
      <c r="C363" s="204"/>
      <c r="D363" s="88">
        <v>76329262</v>
      </c>
      <c r="E363" s="88">
        <v>11396928</v>
      </c>
      <c r="F363" s="88">
        <v>0</v>
      </c>
      <c r="G363" s="95">
        <v>0</v>
      </c>
      <c r="H363" s="95">
        <f>+E363-F363</f>
        <v>11396928</v>
      </c>
      <c r="I363" s="88">
        <f>+D363+H363</f>
        <v>87726190</v>
      </c>
      <c r="J363" s="227"/>
    </row>
    <row r="364" spans="2:12" ht="15" customHeight="1">
      <c r="B364" s="204" t="s">
        <v>119</v>
      </c>
      <c r="C364" s="204"/>
      <c r="D364" s="88">
        <v>371876529</v>
      </c>
      <c r="E364" s="88">
        <v>65032569</v>
      </c>
      <c r="F364" s="88">
        <v>0</v>
      </c>
      <c r="G364" s="95">
        <v>0</v>
      </c>
      <c r="H364" s="95">
        <f>+E364-F364</f>
        <v>65032569</v>
      </c>
      <c r="I364" s="88">
        <f>+D364+H364</f>
        <v>436909098</v>
      </c>
      <c r="J364" s="227"/>
    </row>
    <row r="365" spans="2:12" ht="15" customHeight="1">
      <c r="B365" s="204" t="s">
        <v>176</v>
      </c>
      <c r="C365" s="204"/>
      <c r="D365" s="88">
        <v>29099985</v>
      </c>
      <c r="E365" s="88">
        <v>647106</v>
      </c>
      <c r="F365" s="88">
        <v>0</v>
      </c>
      <c r="G365" s="95">
        <v>0</v>
      </c>
      <c r="H365" s="95">
        <f>+E365-F365</f>
        <v>647106</v>
      </c>
      <c r="I365" s="88">
        <f>+D365+H365</f>
        <v>29747091</v>
      </c>
      <c r="J365" s="227"/>
    </row>
    <row r="366" spans="2:12" ht="15" customHeight="1">
      <c r="B366" s="204" t="s">
        <v>120</v>
      </c>
      <c r="C366" s="204"/>
      <c r="D366" s="88">
        <v>76970998</v>
      </c>
      <c r="E366" s="88">
        <v>11061378</v>
      </c>
      <c r="F366" s="88">
        <v>0</v>
      </c>
      <c r="G366" s="95">
        <v>0</v>
      </c>
      <c r="H366" s="95">
        <f>+E366-F366</f>
        <v>11061378</v>
      </c>
      <c r="I366" s="88">
        <f>+D366+H366</f>
        <v>88032376</v>
      </c>
      <c r="J366" s="227"/>
    </row>
    <row r="367" spans="2:12" ht="15" customHeight="1">
      <c r="B367" s="452" t="s">
        <v>121</v>
      </c>
      <c r="C367" s="454"/>
      <c r="D367" s="88">
        <v>16934483</v>
      </c>
      <c r="E367" s="88">
        <v>2116812</v>
      </c>
      <c r="F367" s="88">
        <v>0</v>
      </c>
      <c r="G367" s="95">
        <v>0</v>
      </c>
      <c r="H367" s="95">
        <f>+E367-F367</f>
        <v>2116812</v>
      </c>
      <c r="I367" s="88">
        <f>+D367+H367</f>
        <v>19051295</v>
      </c>
      <c r="J367" s="227"/>
    </row>
    <row r="368" spans="2:12" ht="15" customHeight="1">
      <c r="B368" s="455" t="s">
        <v>743</v>
      </c>
      <c r="C368" s="457"/>
      <c r="D368" s="87">
        <f t="shared" ref="D368:I368" si="11">SUM(D363:D367)</f>
        <v>571211257</v>
      </c>
      <c r="E368" s="87">
        <f t="shared" si="11"/>
        <v>90254793</v>
      </c>
      <c r="F368" s="87">
        <f t="shared" si="11"/>
        <v>0</v>
      </c>
      <c r="G368" s="339">
        <f t="shared" si="11"/>
        <v>0</v>
      </c>
      <c r="H368" s="87">
        <f t="shared" si="11"/>
        <v>90254793</v>
      </c>
      <c r="I368" s="87">
        <f t="shared" si="11"/>
        <v>661466050</v>
      </c>
      <c r="J368" s="139"/>
      <c r="K368" s="139"/>
    </row>
    <row r="369" spans="2:10" ht="15" customHeight="1">
      <c r="B369" s="455" t="s">
        <v>429</v>
      </c>
      <c r="C369" s="457"/>
      <c r="D369" s="87">
        <v>342414543</v>
      </c>
      <c r="E369" s="87">
        <v>312625129</v>
      </c>
      <c r="F369" s="225">
        <v>83828415</v>
      </c>
      <c r="G369" s="225">
        <v>0</v>
      </c>
      <c r="H369" s="225">
        <v>228796714</v>
      </c>
      <c r="I369" s="87">
        <v>571211257</v>
      </c>
    </row>
    <row r="370" spans="2:10">
      <c r="I370" s="139"/>
      <c r="J370" s="139"/>
    </row>
    <row r="371" spans="2:10" s="344" customFormat="1">
      <c r="C371" s="307" t="s">
        <v>794</v>
      </c>
      <c r="F371" s="348"/>
      <c r="G371" s="348"/>
      <c r="I371" s="351"/>
      <c r="J371" s="351"/>
    </row>
    <row r="372" spans="2:10" s="344" customFormat="1">
      <c r="F372" s="348"/>
      <c r="G372" s="348"/>
      <c r="I372" s="351"/>
      <c r="J372" s="351"/>
    </row>
    <row r="373" spans="2:10" s="344" customFormat="1" ht="27.6" customHeight="1">
      <c r="B373" s="481" t="s">
        <v>57</v>
      </c>
      <c r="C373" s="481"/>
      <c r="D373" s="335" t="s">
        <v>821</v>
      </c>
      <c r="E373" s="335" t="s">
        <v>822</v>
      </c>
      <c r="F373" s="335" t="s">
        <v>127</v>
      </c>
      <c r="G373" s="335" t="s">
        <v>823</v>
      </c>
      <c r="I373" s="351"/>
      <c r="J373" s="351"/>
    </row>
    <row r="374" spans="2:10" s="344" customFormat="1">
      <c r="B374" s="358" t="s">
        <v>824</v>
      </c>
      <c r="C374" s="358"/>
      <c r="D374" s="345">
        <f>26480364*0.9002</f>
        <v>23837623.672800001</v>
      </c>
      <c r="E374" s="345">
        <v>0</v>
      </c>
      <c r="F374" s="343">
        <f>-1205694*0.9002</f>
        <v>-1085365.7387999999</v>
      </c>
      <c r="G374" s="345">
        <f>+D374+E374+F374</f>
        <v>22752257.934</v>
      </c>
      <c r="H374" s="392"/>
      <c r="I374" s="351"/>
      <c r="J374" s="351"/>
    </row>
    <row r="375" spans="2:10" s="344" customFormat="1">
      <c r="B375" s="455" t="s">
        <v>819</v>
      </c>
      <c r="C375" s="457"/>
      <c r="D375" s="368">
        <f>+D374</f>
        <v>23837623.672800001</v>
      </c>
      <c r="E375" s="368">
        <v>0</v>
      </c>
      <c r="F375" s="367">
        <f>+F374</f>
        <v>-1085365.7387999999</v>
      </c>
      <c r="G375" s="367">
        <f>+G374</f>
        <v>22752257.934</v>
      </c>
      <c r="I375" s="351"/>
      <c r="J375" s="351"/>
    </row>
    <row r="376" spans="2:10" s="344" customFormat="1">
      <c r="B376" s="455" t="s">
        <v>820</v>
      </c>
      <c r="C376" s="457"/>
      <c r="D376" s="368">
        <v>0</v>
      </c>
      <c r="E376" s="368">
        <f>26480364*0.9002</f>
        <v>23837623.672800001</v>
      </c>
      <c r="F376" s="345">
        <v>0</v>
      </c>
      <c r="G376" s="368">
        <f>26480364*0.9002</f>
        <v>23837623.672800001</v>
      </c>
      <c r="I376" s="351"/>
      <c r="J376" s="351"/>
    </row>
    <row r="377" spans="2:10" s="344" customFormat="1">
      <c r="F377" s="348"/>
      <c r="G377" s="348"/>
      <c r="I377" s="351"/>
      <c r="J377" s="351"/>
    </row>
    <row r="378" spans="2:10" s="344" customFormat="1">
      <c r="F378" s="348"/>
      <c r="G378" s="348"/>
      <c r="I378" s="351"/>
      <c r="J378" s="351"/>
    </row>
    <row r="379" spans="2:10">
      <c r="B379" s="119" t="s">
        <v>604</v>
      </c>
      <c r="C379" s="119" t="s">
        <v>673</v>
      </c>
      <c r="D379" s="119"/>
      <c r="E379" s="119"/>
      <c r="F379" s="222"/>
      <c r="G379" s="222"/>
      <c r="H379" s="223"/>
      <c r="I379" s="223"/>
      <c r="J379" s="223"/>
    </row>
    <row r="380" spans="2:10" s="344" customFormat="1">
      <c r="B380" s="347"/>
      <c r="C380" s="347"/>
      <c r="D380" s="347"/>
      <c r="E380" s="347"/>
      <c r="F380" s="364"/>
      <c r="G380" s="364"/>
      <c r="H380" s="365"/>
      <c r="I380" s="365"/>
      <c r="J380" s="365"/>
    </row>
    <row r="381" spans="2:10" s="344" customFormat="1">
      <c r="B381" s="347"/>
      <c r="C381" s="307" t="s">
        <v>793</v>
      </c>
      <c r="D381" s="347"/>
      <c r="E381" s="347"/>
      <c r="F381" s="364"/>
      <c r="G381" s="364"/>
      <c r="H381" s="365"/>
      <c r="I381" s="365"/>
      <c r="J381" s="365"/>
    </row>
    <row r="382" spans="2:10" s="344" customFormat="1">
      <c r="B382" s="347"/>
      <c r="C382" s="307"/>
      <c r="D382" s="347"/>
      <c r="E382" s="347"/>
      <c r="F382" s="364"/>
      <c r="G382" s="364"/>
      <c r="H382" s="365"/>
      <c r="I382" s="365"/>
      <c r="J382" s="365"/>
    </row>
    <row r="383" spans="2:10">
      <c r="B383" s="116" t="s">
        <v>123</v>
      </c>
      <c r="C383" s="116"/>
      <c r="D383" s="116"/>
      <c r="E383" s="116"/>
      <c r="F383" s="127"/>
      <c r="G383" s="127"/>
      <c r="H383" s="228"/>
      <c r="I383" s="228"/>
      <c r="J383" s="228"/>
    </row>
    <row r="384" spans="2:10" ht="18" customHeight="1">
      <c r="B384" s="464" t="s">
        <v>57</v>
      </c>
      <c r="C384" s="465"/>
      <c r="D384" s="495" t="s">
        <v>124</v>
      </c>
      <c r="E384" s="494" t="s">
        <v>125</v>
      </c>
      <c r="F384" s="494"/>
      <c r="G384" s="494"/>
    </row>
    <row r="385" spans="2:14" ht="18" customHeight="1">
      <c r="B385" s="466"/>
      <c r="C385" s="467"/>
      <c r="D385" s="495"/>
      <c r="E385" s="318" t="s">
        <v>126</v>
      </c>
      <c r="F385" s="314" t="s">
        <v>127</v>
      </c>
      <c r="G385" s="314" t="s">
        <v>128</v>
      </c>
    </row>
    <row r="386" spans="2:14" ht="15" customHeight="1">
      <c r="B386" s="452" t="s">
        <v>182</v>
      </c>
      <c r="C386" s="454"/>
      <c r="D386" s="115">
        <v>14125125</v>
      </c>
      <c r="E386" s="115">
        <v>0</v>
      </c>
      <c r="F386" s="115">
        <v>0</v>
      </c>
      <c r="G386" s="115">
        <f>+D386+E386-F386</f>
        <v>14125125</v>
      </c>
    </row>
    <row r="387" spans="2:14" ht="15" customHeight="1">
      <c r="B387" s="452" t="s">
        <v>183</v>
      </c>
      <c r="C387" s="454"/>
      <c r="D387" s="115">
        <v>16947870</v>
      </c>
      <c r="E387" s="115">
        <v>20965770</v>
      </c>
      <c r="F387" s="93">
        <v>0</v>
      </c>
      <c r="G387" s="115">
        <f>+D387+E387-F387</f>
        <v>37913640</v>
      </c>
    </row>
    <row r="388" spans="2:14" ht="15" customHeight="1">
      <c r="B388" s="455" t="s">
        <v>743</v>
      </c>
      <c r="C388" s="457"/>
      <c r="D388" s="230">
        <v>31072995</v>
      </c>
      <c r="E388" s="367">
        <f>SUM(E386:E387)</f>
        <v>20965770</v>
      </c>
      <c r="F388" s="93">
        <v>0</v>
      </c>
      <c r="G388" s="368">
        <f>SUM(G386:G387)</f>
        <v>52038765</v>
      </c>
      <c r="H388" s="144"/>
      <c r="I388" s="144"/>
      <c r="J388" s="144"/>
    </row>
    <row r="389" spans="2:14" ht="15" customHeight="1">
      <c r="B389" s="455" t="s">
        <v>429</v>
      </c>
      <c r="C389" s="457"/>
      <c r="D389" s="230">
        <v>31072995</v>
      </c>
      <c r="E389" s="230">
        <v>0</v>
      </c>
      <c r="F389" s="231">
        <v>0</v>
      </c>
      <c r="G389" s="368">
        <v>31072995</v>
      </c>
      <c r="H389" s="144"/>
      <c r="I389" s="144"/>
      <c r="J389" s="144"/>
    </row>
    <row r="390" spans="2:14">
      <c r="H390" s="139"/>
      <c r="I390" s="210"/>
      <c r="J390" s="210"/>
      <c r="K390" s="144"/>
      <c r="L390" s="144"/>
      <c r="M390" s="144"/>
      <c r="N390" s="144"/>
    </row>
    <row r="391" spans="2:14" s="344" customFormat="1">
      <c r="C391" s="307" t="s">
        <v>794</v>
      </c>
      <c r="F391" s="348"/>
      <c r="G391" s="348"/>
      <c r="H391" s="351"/>
      <c r="I391" s="359"/>
      <c r="J391" s="359"/>
      <c r="K391" s="352"/>
      <c r="L391" s="352"/>
      <c r="M391" s="352"/>
      <c r="N391" s="352"/>
    </row>
    <row r="392" spans="2:14" s="344" customFormat="1">
      <c r="F392" s="348"/>
      <c r="G392" s="348"/>
      <c r="H392" s="351"/>
      <c r="I392" s="359"/>
      <c r="J392" s="359"/>
      <c r="K392" s="352"/>
      <c r="L392" s="352"/>
      <c r="M392" s="352"/>
      <c r="N392" s="352"/>
    </row>
    <row r="393" spans="2:14" s="344" customFormat="1" ht="27.6" customHeight="1">
      <c r="B393" s="481" t="s">
        <v>57</v>
      </c>
      <c r="C393" s="481"/>
      <c r="D393" s="335" t="s">
        <v>821</v>
      </c>
      <c r="E393" s="335" t="s">
        <v>822</v>
      </c>
      <c r="F393" s="335" t="s">
        <v>127</v>
      </c>
      <c r="G393" s="335" t="s">
        <v>823</v>
      </c>
      <c r="H393" s="351"/>
      <c r="I393" s="359"/>
      <c r="J393" s="359"/>
      <c r="K393" s="352"/>
      <c r="L393" s="352"/>
      <c r="M393" s="352"/>
      <c r="N393" s="352"/>
    </row>
    <row r="394" spans="2:14" s="344" customFormat="1">
      <c r="B394" s="450" t="s">
        <v>825</v>
      </c>
      <c r="C394" s="450"/>
      <c r="D394" s="321">
        <f>206960777*0.9002</f>
        <v>186306091.45539999</v>
      </c>
      <c r="E394" s="321">
        <v>0</v>
      </c>
      <c r="F394" s="321">
        <f>-12935049*0.9002</f>
        <v>-11644131.1098</v>
      </c>
      <c r="G394" s="321">
        <f>+D394+F394</f>
        <v>174661960.34559998</v>
      </c>
      <c r="H394" s="351"/>
      <c r="I394" s="359"/>
      <c r="J394" s="359"/>
      <c r="K394" s="352"/>
      <c r="L394" s="352"/>
      <c r="M394" s="352"/>
      <c r="N394" s="352"/>
    </row>
    <row r="395" spans="2:14" s="344" customFormat="1">
      <c r="B395" s="451" t="s">
        <v>819</v>
      </c>
      <c r="C395" s="451"/>
      <c r="D395" s="320">
        <f>+D394</f>
        <v>186306091.45539999</v>
      </c>
      <c r="E395" s="320">
        <v>0</v>
      </c>
      <c r="F395" s="320">
        <f>+F394</f>
        <v>-11644131.1098</v>
      </c>
      <c r="G395" s="320">
        <f>+G394</f>
        <v>174661960.34559998</v>
      </c>
      <c r="H395" s="351"/>
      <c r="I395" s="359"/>
      <c r="J395" s="359"/>
      <c r="K395" s="352"/>
      <c r="L395" s="352"/>
      <c r="M395" s="352"/>
      <c r="N395" s="352"/>
    </row>
    <row r="396" spans="2:14" s="344" customFormat="1">
      <c r="B396" s="451" t="s">
        <v>820</v>
      </c>
      <c r="C396" s="451"/>
      <c r="D396" s="319">
        <v>0</v>
      </c>
      <c r="E396" s="320">
        <v>206960777</v>
      </c>
      <c r="F396" s="319">
        <v>0</v>
      </c>
      <c r="G396" s="320">
        <v>206960777</v>
      </c>
      <c r="H396" s="351"/>
      <c r="I396" s="359"/>
      <c r="J396" s="359"/>
      <c r="K396" s="352"/>
      <c r="L396" s="352"/>
      <c r="M396" s="352"/>
      <c r="N396" s="352"/>
    </row>
    <row r="397" spans="2:14" s="344" customFormat="1">
      <c r="F397" s="348"/>
      <c r="G397" s="348"/>
      <c r="H397" s="351"/>
      <c r="I397" s="359"/>
      <c r="J397" s="359"/>
      <c r="K397" s="352"/>
      <c r="L397" s="352"/>
      <c r="M397" s="352"/>
      <c r="N397" s="352"/>
    </row>
    <row r="398" spans="2:14" s="344" customFormat="1">
      <c r="F398" s="348"/>
      <c r="G398" s="348"/>
      <c r="H398" s="351"/>
      <c r="I398" s="359"/>
      <c r="J398" s="359"/>
      <c r="K398" s="352"/>
      <c r="L398" s="352"/>
      <c r="M398" s="352"/>
      <c r="N398" s="352"/>
    </row>
    <row r="399" spans="2:14">
      <c r="B399" s="214" t="s">
        <v>605</v>
      </c>
      <c r="C399" s="214" t="s">
        <v>674</v>
      </c>
      <c r="D399" s="129"/>
      <c r="H399" s="139"/>
      <c r="I399" s="144"/>
      <c r="J399" s="232"/>
      <c r="K399" s="232"/>
      <c r="L399" s="144"/>
      <c r="M399" s="144"/>
      <c r="N399" s="144"/>
    </row>
    <row r="400" spans="2:14" s="344" customFormat="1">
      <c r="B400" s="360"/>
      <c r="C400" s="360"/>
      <c r="D400" s="349"/>
      <c r="F400" s="348"/>
      <c r="G400" s="348"/>
      <c r="H400" s="351"/>
      <c r="I400" s="352"/>
      <c r="J400" s="369"/>
      <c r="K400" s="369"/>
      <c r="L400" s="352"/>
      <c r="M400" s="352"/>
      <c r="N400" s="352"/>
    </row>
    <row r="401" spans="2:14" s="344" customFormat="1">
      <c r="B401" s="360"/>
      <c r="C401" s="307" t="s">
        <v>793</v>
      </c>
      <c r="D401" s="349"/>
      <c r="F401" s="348"/>
      <c r="G401" s="348"/>
      <c r="H401" s="351"/>
      <c r="I401" s="352"/>
      <c r="J401" s="369"/>
      <c r="K401" s="369"/>
      <c r="L401" s="352"/>
      <c r="M401" s="352"/>
      <c r="N401" s="352"/>
    </row>
    <row r="402" spans="2:14" s="344" customFormat="1">
      <c r="B402" s="360"/>
      <c r="C402" s="360"/>
      <c r="D402" s="349"/>
      <c r="F402" s="348"/>
      <c r="G402" s="348"/>
      <c r="H402" s="351"/>
      <c r="I402" s="352"/>
      <c r="J402" s="369"/>
      <c r="K402" s="369"/>
      <c r="L402" s="352"/>
      <c r="M402" s="352"/>
      <c r="N402" s="352"/>
    </row>
    <row r="403" spans="2:14" ht="18" customHeight="1">
      <c r="B403" s="464" t="s">
        <v>57</v>
      </c>
      <c r="C403" s="465"/>
      <c r="D403" s="495" t="s">
        <v>124</v>
      </c>
      <c r="E403" s="494" t="s">
        <v>125</v>
      </c>
      <c r="F403" s="494"/>
      <c r="G403" s="494"/>
      <c r="H403" s="232"/>
      <c r="I403" s="144"/>
      <c r="J403" s="144"/>
      <c r="K403" s="144"/>
    </row>
    <row r="404" spans="2:14" ht="18" customHeight="1">
      <c r="B404" s="466"/>
      <c r="C404" s="467"/>
      <c r="D404" s="495"/>
      <c r="E404" s="318" t="s">
        <v>126</v>
      </c>
      <c r="F404" s="314" t="s">
        <v>127</v>
      </c>
      <c r="G404" s="314" t="s">
        <v>128</v>
      </c>
      <c r="H404" s="144"/>
      <c r="I404" s="144"/>
      <c r="J404" s="144"/>
      <c r="K404" s="144"/>
    </row>
    <row r="405" spans="2:14" ht="15" customHeight="1">
      <c r="B405" s="470" t="s">
        <v>247</v>
      </c>
      <c r="C405" s="471"/>
      <c r="D405" s="92">
        <v>6780199</v>
      </c>
      <c r="E405" s="92">
        <v>82945196</v>
      </c>
      <c r="F405" s="92">
        <v>0</v>
      </c>
      <c r="G405" s="92">
        <f>+D405+E405-F405</f>
        <v>89725395</v>
      </c>
      <c r="H405" s="233"/>
      <c r="I405" s="233"/>
      <c r="J405" s="144"/>
      <c r="K405" s="144"/>
    </row>
    <row r="406" spans="2:14" ht="15" customHeight="1">
      <c r="B406" s="470" t="s">
        <v>368</v>
      </c>
      <c r="C406" s="471"/>
      <c r="D406" s="92">
        <v>123066332</v>
      </c>
      <c r="E406" s="92">
        <v>12436787</v>
      </c>
      <c r="F406" s="92">
        <v>0</v>
      </c>
      <c r="G406" s="92">
        <f>+D406+E406-F406</f>
        <v>135503119</v>
      </c>
      <c r="H406" s="233"/>
      <c r="I406" s="233"/>
      <c r="J406" s="144"/>
      <c r="K406" s="144"/>
    </row>
    <row r="407" spans="2:14" ht="15" customHeight="1">
      <c r="B407" s="455" t="s">
        <v>743</v>
      </c>
      <c r="C407" s="457"/>
      <c r="D407" s="230">
        <f>SUM(D405:D406)</f>
        <v>129846531</v>
      </c>
      <c r="E407" s="230">
        <f>SUM(E405:E406)</f>
        <v>95381983</v>
      </c>
      <c r="F407" s="230">
        <f>SUM(F405:F406)</f>
        <v>0</v>
      </c>
      <c r="G407" s="230">
        <f>+D407+E407-F407</f>
        <v>225228514</v>
      </c>
      <c r="H407" s="227"/>
      <c r="I407" s="227"/>
    </row>
    <row r="408" spans="2:14" ht="15" customHeight="1">
      <c r="B408" s="455" t="s">
        <v>429</v>
      </c>
      <c r="C408" s="457"/>
      <c r="D408" s="230">
        <v>59660155</v>
      </c>
      <c r="E408" s="230">
        <v>123066332</v>
      </c>
      <c r="F408" s="230">
        <v>52879956</v>
      </c>
      <c r="G408" s="230">
        <f>+D408+E408-F408</f>
        <v>129846531</v>
      </c>
    </row>
    <row r="409" spans="2:14">
      <c r="B409" s="129"/>
      <c r="C409" s="129"/>
      <c r="D409" s="129"/>
      <c r="H409" s="139"/>
      <c r="I409" s="139"/>
      <c r="J409" s="139"/>
    </row>
    <row r="410" spans="2:14" s="344" customFormat="1">
      <c r="B410" s="349"/>
      <c r="C410" s="307" t="s">
        <v>794</v>
      </c>
      <c r="D410" s="349"/>
      <c r="F410" s="348"/>
      <c r="G410" s="348"/>
      <c r="H410" s="351"/>
      <c r="I410" s="351"/>
      <c r="J410" s="351"/>
    </row>
    <row r="411" spans="2:14" s="344" customFormat="1">
      <c r="B411" s="349"/>
      <c r="C411" s="349"/>
      <c r="D411" s="349"/>
      <c r="F411" s="348"/>
      <c r="G411" s="348"/>
      <c r="H411" s="351"/>
      <c r="I411" s="351"/>
      <c r="J411" s="351"/>
    </row>
    <row r="412" spans="2:14" s="344" customFormat="1" ht="13.95" customHeight="1">
      <c r="B412" s="464" t="s">
        <v>57</v>
      </c>
      <c r="C412" s="465"/>
      <c r="D412" s="317" t="s">
        <v>821</v>
      </c>
      <c r="E412" s="317" t="s">
        <v>821</v>
      </c>
      <c r="F412" s="317" t="s">
        <v>821</v>
      </c>
      <c r="G412" s="317" t="s">
        <v>821</v>
      </c>
      <c r="H412" s="351"/>
      <c r="I412" s="351"/>
      <c r="J412" s="351"/>
    </row>
    <row r="413" spans="2:14" s="344" customFormat="1" ht="13.95" customHeight="1">
      <c r="B413" s="470" t="s">
        <v>862</v>
      </c>
      <c r="C413" s="471"/>
      <c r="D413" s="343">
        <f>85896720*0.9002</f>
        <v>77324227.343999997</v>
      </c>
      <c r="E413" s="343">
        <f>25077132*0.9002</f>
        <v>22574434.226399999</v>
      </c>
      <c r="F413" s="343">
        <f>-4294836*0.9002</f>
        <v>-3866211.3672000002</v>
      </c>
      <c r="G413" s="343">
        <f>+D413+E413+F413</f>
        <v>96032450.203199998</v>
      </c>
      <c r="H413" s="351"/>
      <c r="I413" s="351"/>
      <c r="J413" s="351"/>
    </row>
    <row r="414" spans="2:14" s="344" customFormat="1">
      <c r="B414" s="455" t="s">
        <v>819</v>
      </c>
      <c r="C414" s="457"/>
      <c r="D414" s="367">
        <f>+D413</f>
        <v>77324227.343999997</v>
      </c>
      <c r="E414" s="367">
        <v>0</v>
      </c>
      <c r="F414" s="367">
        <f>+F413</f>
        <v>-3866211.3672000002</v>
      </c>
      <c r="G414" s="367">
        <f>+G413</f>
        <v>96032450.203199998</v>
      </c>
      <c r="H414" s="351"/>
      <c r="I414" s="351"/>
      <c r="J414" s="351"/>
    </row>
    <row r="415" spans="2:14" s="344" customFormat="1">
      <c r="B415" s="455" t="s">
        <v>820</v>
      </c>
      <c r="C415" s="457"/>
      <c r="D415" s="367">
        <v>0</v>
      </c>
      <c r="E415" s="367">
        <f>85896720*0.9002</f>
        <v>77324227.343999997</v>
      </c>
      <c r="F415" s="367">
        <v>0</v>
      </c>
      <c r="G415" s="367">
        <v>85896720</v>
      </c>
      <c r="H415" s="351"/>
      <c r="I415" s="351"/>
      <c r="J415" s="351"/>
    </row>
    <row r="416" spans="2:14" s="344" customFormat="1">
      <c r="B416" s="349"/>
      <c r="C416" s="349"/>
      <c r="D416" s="349"/>
      <c r="F416" s="348"/>
      <c r="G416" s="348"/>
      <c r="H416" s="351"/>
      <c r="I416" s="351"/>
      <c r="J416" s="351"/>
    </row>
    <row r="417" spans="2:10">
      <c r="H417" s="139"/>
      <c r="I417" s="139"/>
      <c r="J417" s="139"/>
    </row>
    <row r="418" spans="2:10">
      <c r="B418" s="119" t="s">
        <v>606</v>
      </c>
      <c r="C418" s="119" t="s">
        <v>675</v>
      </c>
      <c r="D418" s="119"/>
      <c r="E418" s="119"/>
      <c r="H418" s="139"/>
      <c r="I418" s="139"/>
      <c r="J418" s="139"/>
    </row>
    <row r="419" spans="2:10">
      <c r="B419" s="129"/>
      <c r="C419" s="129"/>
      <c r="D419" s="129"/>
      <c r="E419" s="129"/>
      <c r="H419" s="139"/>
      <c r="I419" s="139"/>
      <c r="J419" s="139"/>
    </row>
    <row r="420" spans="2:10" s="344" customFormat="1">
      <c r="B420" s="349"/>
      <c r="C420" s="307" t="s">
        <v>793</v>
      </c>
      <c r="D420" s="349"/>
      <c r="E420" s="349"/>
      <c r="F420" s="348"/>
      <c r="G420" s="348"/>
      <c r="H420" s="351"/>
      <c r="I420" s="351"/>
      <c r="J420" s="351"/>
    </row>
    <row r="421" spans="2:10" s="344" customFormat="1" ht="9" customHeight="1">
      <c r="B421" s="349"/>
      <c r="C421" s="349"/>
      <c r="D421" s="349"/>
      <c r="E421" s="349"/>
      <c r="F421" s="348"/>
      <c r="G421" s="348"/>
      <c r="H421" s="351"/>
      <c r="I421" s="351"/>
      <c r="J421" s="351"/>
    </row>
    <row r="422" spans="2:10" ht="18" customHeight="1">
      <c r="B422" s="477" t="s">
        <v>57</v>
      </c>
      <c r="C422" s="478"/>
      <c r="D422" s="461" t="s">
        <v>125</v>
      </c>
      <c r="E422" s="461"/>
      <c r="H422" s="139"/>
      <c r="I422" s="139"/>
      <c r="J422" s="139"/>
    </row>
    <row r="423" spans="2:10" ht="18" customHeight="1">
      <c r="B423" s="479"/>
      <c r="C423" s="480"/>
      <c r="D423" s="313">
        <v>44651</v>
      </c>
      <c r="E423" s="313">
        <v>44561</v>
      </c>
      <c r="H423" s="139"/>
    </row>
    <row r="424" spans="2:10" ht="15.75" customHeight="1">
      <c r="B424" s="204" t="s">
        <v>171</v>
      </c>
      <c r="C424" s="204"/>
      <c r="D424" s="88">
        <v>5592836</v>
      </c>
      <c r="E424" s="88">
        <v>0</v>
      </c>
      <c r="H424" s="139"/>
    </row>
    <row r="425" spans="2:10" ht="15" hidden="1" customHeight="1">
      <c r="B425" s="452" t="s">
        <v>167</v>
      </c>
      <c r="C425" s="454"/>
      <c r="D425" s="88">
        <v>0</v>
      </c>
      <c r="E425" s="88">
        <v>0</v>
      </c>
      <c r="H425" s="139"/>
    </row>
    <row r="426" spans="2:10" ht="15" customHeight="1">
      <c r="B426" s="452" t="s">
        <v>778</v>
      </c>
      <c r="C426" s="454"/>
      <c r="D426" s="88">
        <v>130711375</v>
      </c>
      <c r="E426" s="88">
        <v>0</v>
      </c>
      <c r="H426" s="139"/>
    </row>
    <row r="427" spans="2:10" ht="15" customHeight="1">
      <c r="B427" s="452" t="s">
        <v>192</v>
      </c>
      <c r="C427" s="454"/>
      <c r="D427" s="88">
        <v>9090909</v>
      </c>
      <c r="E427" s="88">
        <v>23586295</v>
      </c>
      <c r="H427" s="139"/>
    </row>
    <row r="428" spans="2:10" ht="15" customHeight="1">
      <c r="B428" s="452" t="s">
        <v>253</v>
      </c>
      <c r="C428" s="454"/>
      <c r="D428" s="88">
        <v>916287</v>
      </c>
      <c r="E428" s="88">
        <v>397000</v>
      </c>
      <c r="H428" s="139"/>
    </row>
    <row r="429" spans="2:10" ht="15" customHeight="1">
      <c r="B429" s="452" t="s">
        <v>750</v>
      </c>
      <c r="C429" s="454"/>
      <c r="D429" s="88">
        <v>24734653</v>
      </c>
      <c r="E429" s="88">
        <v>0</v>
      </c>
      <c r="H429" s="139"/>
    </row>
    <row r="430" spans="2:10" ht="15" customHeight="1">
      <c r="B430" s="452" t="s">
        <v>130</v>
      </c>
      <c r="C430" s="454"/>
      <c r="D430" s="88">
        <v>9602693</v>
      </c>
      <c r="E430" s="88">
        <v>7321212</v>
      </c>
      <c r="H430" s="139"/>
    </row>
    <row r="431" spans="2:10" ht="15" customHeight="1">
      <c r="B431" s="452" t="s">
        <v>254</v>
      </c>
      <c r="C431" s="454"/>
      <c r="D431" s="88">
        <v>24615602</v>
      </c>
      <c r="E431" s="88">
        <v>24615602</v>
      </c>
      <c r="H431" s="139"/>
    </row>
    <row r="432" spans="2:10" ht="15" customHeight="1">
      <c r="B432" s="452" t="s">
        <v>422</v>
      </c>
      <c r="C432" s="454"/>
      <c r="D432" s="88">
        <v>49512749</v>
      </c>
      <c r="E432" s="88">
        <v>6147288</v>
      </c>
      <c r="H432" s="139"/>
    </row>
    <row r="433" spans="2:10" ht="15" hidden="1" customHeight="1">
      <c r="B433" s="452" t="s">
        <v>255</v>
      </c>
      <c r="C433" s="454"/>
      <c r="D433" s="88">
        <v>0</v>
      </c>
      <c r="E433" s="88">
        <v>0</v>
      </c>
      <c r="H433" s="139"/>
    </row>
    <row r="434" spans="2:10" ht="15" customHeight="1">
      <c r="B434" s="452" t="s">
        <v>369</v>
      </c>
      <c r="C434" s="454"/>
      <c r="D434" s="88">
        <f>74075647-851860</f>
        <v>73223787</v>
      </c>
      <c r="E434" s="88">
        <v>25440000</v>
      </c>
      <c r="H434" s="139"/>
    </row>
    <row r="435" spans="2:10" ht="15" customHeight="1">
      <c r="B435" s="452" t="s">
        <v>370</v>
      </c>
      <c r="C435" s="454"/>
      <c r="D435" s="88">
        <v>21798510</v>
      </c>
      <c r="E435" s="88">
        <v>24912579</v>
      </c>
      <c r="H435" s="139"/>
    </row>
    <row r="436" spans="2:10" ht="15" customHeight="1">
      <c r="B436" s="452" t="s">
        <v>371</v>
      </c>
      <c r="C436" s="454"/>
      <c r="D436" s="88">
        <v>29591036</v>
      </c>
      <c r="E436" s="88">
        <v>0</v>
      </c>
      <c r="H436" s="139"/>
    </row>
    <row r="437" spans="2:10" ht="15" hidden="1" customHeight="1">
      <c r="B437" s="452" t="s">
        <v>398</v>
      </c>
      <c r="C437" s="454"/>
      <c r="D437" s="88">
        <v>0</v>
      </c>
      <c r="E437" s="88">
        <v>0</v>
      </c>
      <c r="H437" s="139"/>
    </row>
    <row r="438" spans="2:10" ht="15" customHeight="1">
      <c r="B438" s="452" t="s">
        <v>421</v>
      </c>
      <c r="C438" s="454"/>
      <c r="D438" s="88">
        <v>2242329</v>
      </c>
      <c r="E438" s="88">
        <v>2242329</v>
      </c>
      <c r="H438" s="139"/>
    </row>
    <row r="439" spans="2:10" ht="15" customHeight="1">
      <c r="B439" s="455" t="s">
        <v>58</v>
      </c>
      <c r="C439" s="457"/>
      <c r="D439" s="230">
        <f>SUM(D424:D438)</f>
        <v>381632766</v>
      </c>
      <c r="E439" s="230">
        <f>SUM(E424:E438)</f>
        <v>114662305</v>
      </c>
      <c r="H439" s="139"/>
      <c r="I439" s="139"/>
      <c r="J439" s="139"/>
    </row>
    <row r="440" spans="2:10">
      <c r="B440" s="234"/>
      <c r="C440" s="234"/>
      <c r="D440" s="235"/>
      <c r="E440" s="235"/>
      <c r="F440" s="236"/>
      <c r="G440" s="237"/>
      <c r="H440" s="139"/>
      <c r="I440" s="139"/>
      <c r="J440" s="139"/>
    </row>
    <row r="441" spans="2:10" s="344" customFormat="1">
      <c r="B441" s="370"/>
      <c r="C441" s="307" t="s">
        <v>794</v>
      </c>
      <c r="D441" s="371"/>
      <c r="E441" s="371"/>
      <c r="F441" s="236"/>
      <c r="G441" s="237"/>
      <c r="H441" s="351"/>
      <c r="I441" s="351"/>
      <c r="J441" s="351"/>
    </row>
    <row r="442" spans="2:10" s="344" customFormat="1" ht="5.4" customHeight="1">
      <c r="B442" s="370"/>
      <c r="C442" s="370"/>
      <c r="D442" s="371"/>
      <c r="E442" s="371"/>
      <c r="F442" s="236"/>
      <c r="G442" s="237"/>
      <c r="H442" s="351"/>
      <c r="I442" s="351"/>
      <c r="J442" s="351"/>
    </row>
    <row r="443" spans="2:10" s="344" customFormat="1" ht="27.6" customHeight="1">
      <c r="B443" s="477" t="s">
        <v>826</v>
      </c>
      <c r="C443" s="478"/>
      <c r="D443" s="398">
        <v>44651</v>
      </c>
      <c r="E443" s="398">
        <v>44561</v>
      </c>
      <c r="F443" s="236"/>
      <c r="G443" s="237"/>
      <c r="H443" s="351"/>
      <c r="I443" s="351"/>
      <c r="J443" s="351"/>
    </row>
    <row r="444" spans="2:10" s="344" customFormat="1" ht="15" customHeight="1">
      <c r="B444" s="450" t="s">
        <v>827</v>
      </c>
      <c r="C444" s="450"/>
      <c r="D444" s="340">
        <f>58759426*0.9002</f>
        <v>52895235.2852</v>
      </c>
      <c r="E444" s="340">
        <f>39075309*0.9002</f>
        <v>35175593.161799997</v>
      </c>
      <c r="F444" s="236"/>
      <c r="G444" s="237"/>
      <c r="H444" s="351"/>
      <c r="I444" s="351"/>
      <c r="J444" s="351"/>
    </row>
    <row r="445" spans="2:10" s="344" customFormat="1" ht="15" customHeight="1">
      <c r="B445" s="450" t="s">
        <v>828</v>
      </c>
      <c r="C445" s="450"/>
      <c r="D445" s="340">
        <f>248000*0.9002</f>
        <v>223249.6</v>
      </c>
      <c r="E445" s="340">
        <v>0</v>
      </c>
      <c r="F445" s="236"/>
      <c r="G445" s="237"/>
      <c r="H445" s="351"/>
      <c r="I445" s="351"/>
      <c r="J445" s="351"/>
    </row>
    <row r="446" spans="2:10" s="344" customFormat="1" ht="15" customHeight="1">
      <c r="B446" s="450" t="s">
        <v>829</v>
      </c>
      <c r="C446" s="450"/>
      <c r="D446" s="340">
        <f>2641530*0.9002</f>
        <v>2377905.3059999999</v>
      </c>
      <c r="E446" s="340">
        <v>0</v>
      </c>
      <c r="F446" s="236"/>
      <c r="G446" s="237"/>
      <c r="H446" s="351"/>
      <c r="I446" s="351"/>
      <c r="J446" s="351"/>
    </row>
    <row r="447" spans="2:10" s="344" customFormat="1" ht="15" customHeight="1">
      <c r="B447" s="451" t="s">
        <v>819</v>
      </c>
      <c r="C447" s="451"/>
      <c r="D447" s="367">
        <f>SUM(D444:D446)</f>
        <v>55496390.191200003</v>
      </c>
      <c r="E447" s="367">
        <v>0</v>
      </c>
      <c r="F447" s="236"/>
      <c r="G447" s="237"/>
      <c r="H447" s="351"/>
      <c r="I447" s="351"/>
      <c r="J447" s="351"/>
    </row>
    <row r="448" spans="2:10" s="344" customFormat="1" ht="15" customHeight="1">
      <c r="B448" s="451" t="s">
        <v>820</v>
      </c>
      <c r="C448" s="451"/>
      <c r="D448" s="367">
        <v>0</v>
      </c>
      <c r="E448" s="367">
        <f>39075309*0.9002</f>
        <v>35175593.161799997</v>
      </c>
      <c r="F448" s="236"/>
      <c r="G448" s="237"/>
      <c r="H448" s="351"/>
      <c r="I448" s="351"/>
      <c r="J448" s="351"/>
    </row>
    <row r="449" spans="2:10" s="344" customFormat="1">
      <c r="B449" s="474"/>
      <c r="C449" s="474"/>
      <c r="D449" s="371"/>
      <c r="E449" s="371"/>
      <c r="F449" s="236"/>
      <c r="G449" s="237"/>
      <c r="H449" s="351"/>
      <c r="I449" s="351"/>
      <c r="J449" s="351"/>
    </row>
    <row r="450" spans="2:10" s="344" customFormat="1">
      <c r="B450" s="370"/>
      <c r="C450" s="370"/>
      <c r="D450" s="371"/>
      <c r="E450" s="371"/>
      <c r="F450" s="236"/>
      <c r="G450" s="237"/>
      <c r="H450" s="351"/>
      <c r="I450" s="351"/>
      <c r="J450" s="351"/>
    </row>
    <row r="451" spans="2:10">
      <c r="B451" s="119" t="s">
        <v>607</v>
      </c>
      <c r="C451" s="119" t="s">
        <v>651</v>
      </c>
      <c r="D451" s="119"/>
      <c r="E451" s="119"/>
      <c r="F451" s="222"/>
      <c r="G451" s="222"/>
      <c r="H451" s="223"/>
      <c r="I451" s="139"/>
      <c r="J451" s="139"/>
    </row>
    <row r="452" spans="2:10">
      <c r="B452" s="167"/>
      <c r="C452" s="167"/>
      <c r="D452" s="167"/>
      <c r="E452" s="167"/>
      <c r="F452" s="222"/>
      <c r="G452" s="222"/>
      <c r="H452" s="223"/>
      <c r="I452" s="139"/>
      <c r="J452" s="139"/>
    </row>
    <row r="453" spans="2:10" ht="12" customHeight="1">
      <c r="C453" s="167" t="s">
        <v>649</v>
      </c>
      <c r="D453" s="167"/>
      <c r="E453" s="167"/>
      <c r="F453" s="222"/>
      <c r="G453" s="222"/>
      <c r="H453" s="223"/>
      <c r="I453" s="139"/>
      <c r="J453" s="139"/>
    </row>
    <row r="454" spans="2:10" s="344" customFormat="1" ht="9" customHeight="1">
      <c r="C454" s="354"/>
      <c r="D454" s="354"/>
      <c r="E454" s="354"/>
      <c r="F454" s="364"/>
      <c r="G454" s="364"/>
      <c r="H454" s="365"/>
      <c r="I454" s="351"/>
      <c r="J454" s="351"/>
    </row>
    <row r="455" spans="2:10" ht="26.4" customHeight="1">
      <c r="B455" s="475" t="s">
        <v>131</v>
      </c>
      <c r="C455" s="476"/>
      <c r="D455" s="315" t="s">
        <v>196</v>
      </c>
      <c r="E455" s="315" t="s">
        <v>197</v>
      </c>
      <c r="H455" s="139"/>
    </row>
    <row r="456" spans="2:10" ht="15" customHeight="1">
      <c r="B456" s="472" t="s">
        <v>411</v>
      </c>
      <c r="C456" s="473"/>
      <c r="D456" s="89">
        <v>15086609040</v>
      </c>
      <c r="E456" s="89">
        <v>0</v>
      </c>
      <c r="H456" s="139"/>
    </row>
    <row r="457" spans="2:10" ht="15" customHeight="1">
      <c r="B457" s="472" t="s">
        <v>364</v>
      </c>
      <c r="C457" s="473"/>
      <c r="D457" s="90">
        <v>8274316</v>
      </c>
      <c r="E457" s="90">
        <v>0</v>
      </c>
      <c r="H457" s="139"/>
    </row>
    <row r="458" spans="2:10" ht="15" customHeight="1">
      <c r="B458" s="472" t="s">
        <v>752</v>
      </c>
      <c r="C458" s="473"/>
      <c r="D458" s="90">
        <v>732089</v>
      </c>
      <c r="E458" s="90">
        <v>0</v>
      </c>
      <c r="H458" s="139"/>
    </row>
    <row r="459" spans="2:10" ht="15" customHeight="1">
      <c r="B459" s="472" t="s">
        <v>753</v>
      </c>
      <c r="C459" s="473"/>
      <c r="D459" s="90">
        <v>3480075712</v>
      </c>
      <c r="E459" s="90"/>
      <c r="H459" s="139"/>
    </row>
    <row r="460" spans="2:10" ht="15" customHeight="1">
      <c r="B460" s="445" t="s">
        <v>743</v>
      </c>
      <c r="C460" s="446"/>
      <c r="D460" s="91">
        <f>+SUM(D456:D459)</f>
        <v>18575691157</v>
      </c>
      <c r="E460" s="91">
        <f>+SUM(E456:E458)</f>
        <v>0</v>
      </c>
      <c r="H460" s="139"/>
    </row>
    <row r="461" spans="2:10" ht="15" customHeight="1">
      <c r="B461" s="445" t="s">
        <v>429</v>
      </c>
      <c r="C461" s="446"/>
      <c r="D461" s="91">
        <v>12773749898</v>
      </c>
      <c r="E461" s="91">
        <v>0</v>
      </c>
      <c r="H461" s="139"/>
      <c r="I461" s="139"/>
      <c r="J461" s="139"/>
    </row>
    <row r="462" spans="2:10">
      <c r="B462" s="126"/>
      <c r="C462" s="126"/>
      <c r="D462" s="126"/>
      <c r="E462" s="126"/>
      <c r="H462" s="139"/>
      <c r="I462" s="139"/>
      <c r="J462" s="139"/>
    </row>
    <row r="463" spans="2:10">
      <c r="B463" s="126"/>
      <c r="C463" s="126"/>
      <c r="D463" s="126"/>
      <c r="E463" s="126"/>
      <c r="H463" s="139"/>
      <c r="I463" s="139"/>
      <c r="J463" s="139"/>
    </row>
    <row r="464" spans="2:10">
      <c r="C464" s="167" t="s">
        <v>650</v>
      </c>
      <c r="D464" s="126"/>
      <c r="E464" s="126"/>
      <c r="H464" s="139"/>
      <c r="I464" s="139"/>
      <c r="J464" s="139"/>
    </row>
    <row r="465" spans="2:10" ht="38.25" customHeight="1">
      <c r="B465" s="475" t="s">
        <v>131</v>
      </c>
      <c r="C465" s="476"/>
      <c r="D465" s="315" t="s">
        <v>196</v>
      </c>
      <c r="E465" s="315" t="s">
        <v>197</v>
      </c>
      <c r="H465" s="139"/>
      <c r="I465" s="139"/>
      <c r="J465" s="139"/>
    </row>
    <row r="466" spans="2:10" ht="15" customHeight="1">
      <c r="B466" s="472" t="s">
        <v>431</v>
      </c>
      <c r="C466" s="473"/>
      <c r="D466" s="341">
        <v>117387670385</v>
      </c>
      <c r="E466" s="89">
        <v>0</v>
      </c>
      <c r="H466" s="139"/>
      <c r="I466" s="139"/>
      <c r="J466" s="139"/>
    </row>
    <row r="467" spans="2:10" ht="15" customHeight="1">
      <c r="B467" s="445" t="s">
        <v>743</v>
      </c>
      <c r="C467" s="446"/>
      <c r="D467" s="91">
        <f>+SUM(D466:D466)</f>
        <v>117387670385</v>
      </c>
      <c r="E467" s="91">
        <f>+SUM(E466:E466)</f>
        <v>0</v>
      </c>
      <c r="H467" s="139"/>
      <c r="I467" s="139"/>
      <c r="J467" s="139"/>
    </row>
    <row r="468" spans="2:10" ht="15" customHeight="1">
      <c r="B468" s="445" t="s">
        <v>429</v>
      </c>
      <c r="C468" s="446"/>
      <c r="D468" s="91">
        <v>3548496564</v>
      </c>
      <c r="E468" s="91">
        <v>0</v>
      </c>
      <c r="H468" s="139"/>
      <c r="I468" s="139"/>
      <c r="J468" s="139"/>
    </row>
    <row r="469" spans="2:10">
      <c r="B469" s="238"/>
      <c r="C469" s="238"/>
      <c r="D469" s="217"/>
      <c r="E469" s="217"/>
      <c r="H469" s="139"/>
      <c r="I469" s="139"/>
      <c r="J469" s="139"/>
    </row>
    <row r="470" spans="2:10">
      <c r="B470" s="119" t="s">
        <v>608</v>
      </c>
      <c r="C470" s="119" t="s">
        <v>676</v>
      </c>
      <c r="D470" s="119"/>
      <c r="E470" s="119"/>
      <c r="F470" s="222"/>
      <c r="G470" s="222"/>
      <c r="H470" s="223"/>
      <c r="I470" s="139"/>
      <c r="J470" s="139"/>
    </row>
    <row r="471" spans="2:10">
      <c r="B471" s="214"/>
      <c r="C471" s="214"/>
      <c r="D471" s="214"/>
      <c r="H471" s="139"/>
      <c r="I471" s="139"/>
      <c r="J471" s="139"/>
    </row>
    <row r="472" spans="2:10" ht="21" customHeight="1">
      <c r="B472" s="475" t="s">
        <v>57</v>
      </c>
      <c r="C472" s="476"/>
      <c r="D472" s="311" t="s">
        <v>196</v>
      </c>
      <c r="E472" s="311" t="s">
        <v>197</v>
      </c>
      <c r="H472" s="139"/>
      <c r="I472" s="139"/>
      <c r="J472" s="139"/>
    </row>
    <row r="473" spans="2:10" ht="15" customHeight="1">
      <c r="B473" s="470" t="s">
        <v>191</v>
      </c>
      <c r="C473" s="471"/>
      <c r="D473" s="239">
        <v>0</v>
      </c>
      <c r="E473" s="239">
        <v>0</v>
      </c>
      <c r="H473" s="139"/>
      <c r="I473" s="139"/>
      <c r="J473" s="139"/>
    </row>
    <row r="474" spans="2:10">
      <c r="B474" s="445" t="s">
        <v>743</v>
      </c>
      <c r="C474" s="446"/>
      <c r="D474" s="91">
        <f>+SUM(D473:D473)</f>
        <v>0</v>
      </c>
      <c r="E474" s="91">
        <f>+SUM(E473:E473)</f>
        <v>0</v>
      </c>
      <c r="H474" s="139"/>
      <c r="I474" s="139"/>
      <c r="J474" s="139"/>
    </row>
    <row r="475" spans="2:10" s="390" customFormat="1">
      <c r="B475" s="445" t="s">
        <v>429</v>
      </c>
      <c r="C475" s="446"/>
      <c r="D475" s="91">
        <v>3548496564</v>
      </c>
      <c r="E475" s="91">
        <v>0</v>
      </c>
      <c r="F475" s="392"/>
      <c r="G475" s="392"/>
      <c r="H475" s="394"/>
      <c r="I475" s="394"/>
      <c r="J475" s="394"/>
    </row>
    <row r="476" spans="2:10" s="390" customFormat="1">
      <c r="B476" s="372"/>
      <c r="C476" s="372"/>
      <c r="D476" s="361"/>
      <c r="E476" s="361"/>
      <c r="F476" s="392"/>
      <c r="G476" s="392"/>
      <c r="H476" s="394"/>
      <c r="I476" s="394"/>
      <c r="J476" s="394"/>
    </row>
    <row r="477" spans="2:10">
      <c r="B477" s="119" t="s">
        <v>609</v>
      </c>
      <c r="C477" s="119" t="s">
        <v>677</v>
      </c>
      <c r="D477" s="119"/>
      <c r="E477" s="119"/>
      <c r="F477" s="222"/>
      <c r="G477" s="222"/>
      <c r="H477" s="223"/>
      <c r="I477" s="139"/>
      <c r="J477" s="139"/>
    </row>
    <row r="478" spans="2:10">
      <c r="B478" s="214"/>
      <c r="C478" s="214"/>
      <c r="D478" s="214"/>
      <c r="H478" s="139"/>
      <c r="I478" s="139"/>
      <c r="J478" s="139"/>
    </row>
    <row r="479" spans="2:10" ht="21" customHeight="1">
      <c r="B479" s="475" t="s">
        <v>57</v>
      </c>
      <c r="C479" s="476"/>
      <c r="D479" s="311" t="s">
        <v>196</v>
      </c>
      <c r="E479" s="311" t="s">
        <v>197</v>
      </c>
      <c r="F479" s="108"/>
      <c r="G479" s="108"/>
      <c r="H479" s="139"/>
      <c r="I479" s="139"/>
      <c r="J479" s="139"/>
    </row>
    <row r="480" spans="2:10" ht="15" customHeight="1">
      <c r="B480" s="470" t="s">
        <v>191</v>
      </c>
      <c r="C480" s="471"/>
      <c r="D480" s="239">
        <v>0</v>
      </c>
      <c r="E480" s="239">
        <v>0</v>
      </c>
      <c r="F480" s="108"/>
      <c r="G480" s="139"/>
      <c r="H480" s="139"/>
      <c r="I480" s="139"/>
      <c r="J480" s="139"/>
    </row>
    <row r="481" spans="2:10" ht="15" customHeight="1">
      <c r="B481" s="445" t="s">
        <v>743</v>
      </c>
      <c r="C481" s="446"/>
      <c r="D481" s="91">
        <f>+D480</f>
        <v>0</v>
      </c>
      <c r="E481" s="91">
        <v>0</v>
      </c>
      <c r="F481" s="108"/>
      <c r="G481" s="108"/>
      <c r="H481" s="139"/>
      <c r="I481" s="139"/>
      <c r="J481" s="139"/>
    </row>
    <row r="482" spans="2:10" ht="15" customHeight="1">
      <c r="B482" s="445" t="s">
        <v>429</v>
      </c>
      <c r="C482" s="446"/>
      <c r="D482" s="91">
        <v>0</v>
      </c>
      <c r="E482" s="91">
        <v>0</v>
      </c>
      <c r="F482" s="108"/>
      <c r="G482" s="108"/>
      <c r="H482" s="139"/>
      <c r="I482" s="139"/>
      <c r="J482" s="139"/>
    </row>
    <row r="483" spans="2:10">
      <c r="B483" s="240"/>
      <c r="C483" s="240"/>
      <c r="D483" s="240"/>
      <c r="E483" s="241"/>
      <c r="F483" s="108"/>
      <c r="G483" s="108"/>
      <c r="H483" s="139"/>
      <c r="I483" s="139"/>
      <c r="J483" s="139"/>
    </row>
    <row r="484" spans="2:10">
      <c r="B484" s="119" t="s">
        <v>610</v>
      </c>
      <c r="C484" s="119" t="s">
        <v>678</v>
      </c>
      <c r="D484" s="119"/>
      <c r="E484" s="119"/>
      <c r="H484" s="139"/>
      <c r="I484" s="139"/>
      <c r="J484" s="139"/>
    </row>
    <row r="485" spans="2:10">
      <c r="B485" s="167"/>
      <c r="C485" s="167"/>
      <c r="D485" s="167"/>
      <c r="E485" s="167"/>
      <c r="H485" s="139"/>
      <c r="I485" s="139"/>
      <c r="J485" s="139"/>
    </row>
    <row r="486" spans="2:10" ht="22.2" customHeight="1">
      <c r="B486" s="475" t="s">
        <v>131</v>
      </c>
      <c r="C486" s="476"/>
      <c r="D486" s="311" t="s">
        <v>196</v>
      </c>
      <c r="E486" s="311" t="s">
        <v>197</v>
      </c>
      <c r="F486" s="108"/>
      <c r="G486" s="108"/>
      <c r="H486" s="223"/>
      <c r="I486" s="139"/>
      <c r="J486" s="139"/>
    </row>
    <row r="487" spans="2:10" ht="15" customHeight="1">
      <c r="B487" s="472" t="s">
        <v>191</v>
      </c>
      <c r="C487" s="473"/>
      <c r="D487" s="90">
        <v>0</v>
      </c>
      <c r="E487" s="90">
        <v>0</v>
      </c>
      <c r="F487" s="108"/>
      <c r="G487" s="108"/>
      <c r="H487" s="223"/>
      <c r="I487" s="139"/>
      <c r="J487" s="139"/>
    </row>
    <row r="488" spans="2:10" ht="15" customHeight="1">
      <c r="B488" s="445" t="s">
        <v>743</v>
      </c>
      <c r="C488" s="446"/>
      <c r="D488" s="91">
        <f>+D487</f>
        <v>0</v>
      </c>
      <c r="E488" s="91">
        <v>0</v>
      </c>
      <c r="F488" s="108"/>
      <c r="G488" s="108"/>
      <c r="H488" s="139"/>
      <c r="I488" s="139"/>
      <c r="J488" s="139"/>
    </row>
    <row r="489" spans="2:10" ht="15" customHeight="1">
      <c r="B489" s="445" t="s">
        <v>429</v>
      </c>
      <c r="C489" s="446"/>
      <c r="D489" s="91">
        <v>0</v>
      </c>
      <c r="E489" s="91">
        <v>0</v>
      </c>
      <c r="F489" s="108"/>
      <c r="G489" s="108"/>
      <c r="H489" s="139"/>
      <c r="I489" s="139"/>
      <c r="J489" s="139"/>
    </row>
    <row r="490" spans="2:10">
      <c r="B490" s="178"/>
      <c r="C490" s="178"/>
      <c r="D490" s="178"/>
      <c r="E490" s="178"/>
      <c r="H490" s="139"/>
      <c r="I490" s="139"/>
      <c r="J490" s="139"/>
    </row>
    <row r="491" spans="2:10">
      <c r="B491" s="119" t="s">
        <v>611</v>
      </c>
      <c r="C491" s="119" t="s">
        <v>697</v>
      </c>
      <c r="D491" s="119"/>
      <c r="E491" s="119"/>
      <c r="H491" s="139"/>
      <c r="I491" s="139"/>
      <c r="J491" s="139"/>
    </row>
    <row r="492" spans="2:10">
      <c r="B492" s="167"/>
      <c r="C492" s="167"/>
      <c r="D492" s="167"/>
      <c r="E492" s="167"/>
      <c r="H492" s="139"/>
      <c r="I492" s="139"/>
      <c r="J492" s="139"/>
    </row>
    <row r="493" spans="2:10" ht="25.2" customHeight="1">
      <c r="B493" s="475" t="s">
        <v>131</v>
      </c>
      <c r="C493" s="476"/>
      <c r="D493" s="315" t="s">
        <v>196</v>
      </c>
      <c r="E493" s="315" t="s">
        <v>197</v>
      </c>
      <c r="F493" s="222"/>
      <c r="G493" s="222"/>
      <c r="H493" s="139"/>
      <c r="I493" s="139"/>
      <c r="J493" s="139"/>
    </row>
    <row r="494" spans="2:10" ht="15" customHeight="1">
      <c r="B494" s="472" t="s">
        <v>191</v>
      </c>
      <c r="C494" s="473"/>
      <c r="D494" s="90">
        <v>0</v>
      </c>
      <c r="E494" s="90">
        <v>0</v>
      </c>
      <c r="F494" s="222"/>
      <c r="G494" s="222"/>
      <c r="H494" s="139"/>
      <c r="I494" s="139"/>
      <c r="J494" s="139"/>
    </row>
    <row r="495" spans="2:10" ht="15" customHeight="1">
      <c r="B495" s="445" t="s">
        <v>743</v>
      </c>
      <c r="C495" s="446"/>
      <c r="D495" s="96">
        <v>0</v>
      </c>
      <c r="E495" s="96">
        <v>0</v>
      </c>
      <c r="H495" s="139"/>
      <c r="I495" s="139"/>
      <c r="J495" s="139"/>
    </row>
    <row r="496" spans="2:10" ht="15" customHeight="1">
      <c r="B496" s="445" t="s">
        <v>429</v>
      </c>
      <c r="C496" s="446"/>
      <c r="D496" s="96">
        <v>0</v>
      </c>
      <c r="E496" s="96">
        <v>0</v>
      </c>
      <c r="H496" s="139"/>
      <c r="I496" s="139"/>
      <c r="J496" s="139"/>
    </row>
    <row r="497" spans="2:10">
      <c r="B497" s="242"/>
      <c r="C497" s="242"/>
      <c r="D497" s="242"/>
      <c r="H497" s="139"/>
      <c r="I497" s="139"/>
      <c r="J497" s="139"/>
    </row>
    <row r="498" spans="2:10">
      <c r="B498" s="119" t="s">
        <v>612</v>
      </c>
      <c r="C498" s="119" t="s">
        <v>679</v>
      </c>
      <c r="D498" s="119"/>
      <c r="E498" s="119"/>
      <c r="H498" s="139"/>
      <c r="I498" s="139"/>
      <c r="J498" s="139"/>
    </row>
    <row r="499" spans="2:10">
      <c r="B499" s="242"/>
      <c r="C499" s="242"/>
      <c r="D499" s="242"/>
      <c r="H499" s="139"/>
      <c r="I499" s="139"/>
      <c r="J499" s="139"/>
    </row>
    <row r="500" spans="2:10" ht="34.200000000000003" customHeight="1">
      <c r="B500" s="475" t="s">
        <v>132</v>
      </c>
      <c r="C500" s="476"/>
      <c r="D500" s="315" t="s">
        <v>194</v>
      </c>
      <c r="E500" s="315" t="s">
        <v>134</v>
      </c>
      <c r="F500" s="331" t="s">
        <v>135</v>
      </c>
      <c r="G500" s="331" t="s">
        <v>136</v>
      </c>
      <c r="H500" s="315" t="s">
        <v>746</v>
      </c>
      <c r="I500" s="315" t="s">
        <v>830</v>
      </c>
      <c r="J500" s="139"/>
    </row>
    <row r="501" spans="2:10" ht="15" customHeight="1">
      <c r="B501" s="470" t="s">
        <v>191</v>
      </c>
      <c r="C501" s="471"/>
      <c r="D501" s="133" t="s">
        <v>191</v>
      </c>
      <c r="E501" s="133" t="s">
        <v>191</v>
      </c>
      <c r="F501" s="243" t="s">
        <v>191</v>
      </c>
      <c r="G501" s="243" t="s">
        <v>191</v>
      </c>
      <c r="H501" s="244">
        <v>0</v>
      </c>
      <c r="I501" s="203">
        <v>0</v>
      </c>
      <c r="J501" s="139"/>
    </row>
    <row r="502" spans="2:10" ht="15" customHeight="1">
      <c r="B502" s="445" t="s">
        <v>743</v>
      </c>
      <c r="C502" s="446"/>
      <c r="D502" s="342">
        <v>0</v>
      </c>
      <c r="E502" s="342">
        <v>0</v>
      </c>
      <c r="F502" s="342">
        <v>0</v>
      </c>
      <c r="G502" s="342">
        <v>0</v>
      </c>
      <c r="H502" s="342">
        <v>0</v>
      </c>
      <c r="I502" s="342">
        <v>0</v>
      </c>
      <c r="J502" s="139"/>
    </row>
    <row r="503" spans="2:10" s="390" customFormat="1" ht="15" customHeight="1">
      <c r="B503" s="445" t="s">
        <v>429</v>
      </c>
      <c r="C503" s="446"/>
      <c r="D503" s="342">
        <v>0</v>
      </c>
      <c r="E503" s="342">
        <v>0</v>
      </c>
      <c r="F503" s="342">
        <v>0</v>
      </c>
      <c r="G503" s="342">
        <v>0</v>
      </c>
      <c r="H503" s="342">
        <v>0</v>
      </c>
      <c r="I503" s="342">
        <v>0</v>
      </c>
      <c r="J503" s="394"/>
    </row>
    <row r="504" spans="2:10" s="390" customFormat="1">
      <c r="B504" s="399"/>
      <c r="C504" s="399"/>
      <c r="D504" s="399"/>
      <c r="F504" s="392"/>
      <c r="G504" s="392"/>
      <c r="H504" s="394"/>
      <c r="I504" s="394"/>
      <c r="J504" s="394"/>
    </row>
    <row r="505" spans="2:10">
      <c r="B505" s="119" t="s">
        <v>613</v>
      </c>
      <c r="C505" s="119" t="s">
        <v>680</v>
      </c>
      <c r="D505" s="119"/>
      <c r="E505" s="119"/>
      <c r="F505" s="222"/>
      <c r="G505" s="222"/>
      <c r="H505" s="223"/>
      <c r="I505" s="223"/>
      <c r="J505" s="139"/>
    </row>
    <row r="506" spans="2:10">
      <c r="B506" s="242"/>
      <c r="C506" s="242"/>
      <c r="D506" s="242"/>
      <c r="H506" s="139"/>
      <c r="I506" s="139"/>
      <c r="J506" s="139"/>
    </row>
    <row r="507" spans="2:10" ht="43.95" customHeight="1">
      <c r="B507" s="475" t="s">
        <v>103</v>
      </c>
      <c r="C507" s="476"/>
      <c r="D507" s="315" t="s">
        <v>195</v>
      </c>
      <c r="E507" s="315" t="s">
        <v>137</v>
      </c>
      <c r="F507" s="331" t="s">
        <v>196</v>
      </c>
      <c r="G507" s="331" t="s">
        <v>197</v>
      </c>
      <c r="H507" s="139"/>
      <c r="I507" s="139"/>
      <c r="J507" s="139"/>
    </row>
    <row r="508" spans="2:10" ht="19.2" customHeight="1">
      <c r="B508" s="470" t="s">
        <v>191</v>
      </c>
      <c r="C508" s="471"/>
      <c r="D508" s="245" t="s">
        <v>191</v>
      </c>
      <c r="E508" s="245" t="s">
        <v>191</v>
      </c>
      <c r="F508" s="246">
        <v>0</v>
      </c>
      <c r="G508" s="246">
        <v>0</v>
      </c>
      <c r="H508" s="139"/>
      <c r="I508" s="139"/>
      <c r="J508" s="139"/>
    </row>
    <row r="509" spans="2:10">
      <c r="B509" s="445" t="s">
        <v>743</v>
      </c>
      <c r="C509" s="446"/>
      <c r="D509" s="342">
        <v>0</v>
      </c>
      <c r="E509" s="342">
        <v>0</v>
      </c>
      <c r="F509" s="342">
        <v>0</v>
      </c>
      <c r="G509" s="342">
        <v>0</v>
      </c>
      <c r="H509" s="139"/>
      <c r="I509" s="139"/>
      <c r="J509" s="139"/>
    </row>
    <row r="510" spans="2:10" s="390" customFormat="1">
      <c r="B510" s="445" t="s">
        <v>429</v>
      </c>
      <c r="C510" s="446"/>
      <c r="D510" s="342">
        <v>0</v>
      </c>
      <c r="E510" s="342">
        <v>0</v>
      </c>
      <c r="F510" s="342">
        <v>0</v>
      </c>
      <c r="G510" s="342">
        <v>0</v>
      </c>
      <c r="H510" s="394"/>
      <c r="I510" s="394"/>
      <c r="J510" s="394"/>
    </row>
    <row r="511" spans="2:10" s="390" customFormat="1">
      <c r="B511" s="178"/>
      <c r="C511" s="178"/>
      <c r="D511" s="178"/>
      <c r="E511" s="178"/>
      <c r="F511" s="247"/>
      <c r="G511" s="247"/>
      <c r="H511" s="394"/>
      <c r="I511" s="394"/>
      <c r="J511" s="394"/>
    </row>
    <row r="512" spans="2:10" s="390" customFormat="1">
      <c r="B512" s="178"/>
      <c r="C512" s="178"/>
      <c r="D512" s="178"/>
      <c r="E512" s="178"/>
      <c r="F512" s="247"/>
      <c r="G512" s="247"/>
      <c r="H512" s="394"/>
      <c r="I512" s="394"/>
      <c r="J512" s="394"/>
    </row>
    <row r="513" spans="2:10">
      <c r="B513" s="119" t="s">
        <v>614</v>
      </c>
      <c r="C513" s="119" t="s">
        <v>671</v>
      </c>
      <c r="D513" s="119"/>
      <c r="E513" s="119"/>
      <c r="F513" s="222"/>
      <c r="G513" s="222"/>
      <c r="H513" s="222"/>
      <c r="I513" s="223"/>
      <c r="J513" s="139"/>
    </row>
    <row r="514" spans="2:10">
      <c r="B514" s="214"/>
      <c r="C514" s="214"/>
      <c r="D514" s="214"/>
      <c r="H514" s="126"/>
      <c r="I514" s="139"/>
      <c r="J514" s="139"/>
    </row>
    <row r="515" spans="2:10" s="344" customFormat="1">
      <c r="B515" s="360"/>
      <c r="C515" s="326" t="s">
        <v>793</v>
      </c>
      <c r="D515" s="360"/>
      <c r="F515" s="348"/>
      <c r="G515" s="348"/>
      <c r="H515" s="348"/>
      <c r="I515" s="351"/>
      <c r="J515" s="351"/>
    </row>
    <row r="516" spans="2:10" s="344" customFormat="1">
      <c r="B516" s="360"/>
      <c r="C516" s="360"/>
      <c r="D516" s="360"/>
      <c r="F516" s="348"/>
      <c r="G516" s="348"/>
      <c r="H516" s="348"/>
      <c r="I516" s="351"/>
      <c r="J516" s="351"/>
    </row>
    <row r="517" spans="2:10" ht="28.95" customHeight="1">
      <c r="B517" s="475" t="s">
        <v>57</v>
      </c>
      <c r="C517" s="476"/>
      <c r="D517" s="311" t="s">
        <v>373</v>
      </c>
      <c r="E517" s="311" t="s">
        <v>374</v>
      </c>
      <c r="F517" s="108"/>
      <c r="G517" s="108"/>
      <c r="H517" s="126"/>
      <c r="I517" s="139"/>
      <c r="J517" s="139"/>
    </row>
    <row r="518" spans="2:10" ht="15" customHeight="1">
      <c r="B518" s="470" t="s">
        <v>193</v>
      </c>
      <c r="C518" s="471"/>
      <c r="D518" s="84">
        <f>119304404-538300</f>
        <v>118766104</v>
      </c>
      <c r="E518" s="84">
        <v>0</v>
      </c>
      <c r="F518" s="108"/>
      <c r="G518" s="108"/>
      <c r="H518" s="126"/>
      <c r="I518" s="139"/>
      <c r="J518" s="139"/>
    </row>
    <row r="519" spans="2:10" ht="15" customHeight="1">
      <c r="B519" s="470" t="s">
        <v>85</v>
      </c>
      <c r="C519" s="471"/>
      <c r="D519" s="84">
        <v>14515254</v>
      </c>
      <c r="E519" s="84">
        <v>0</v>
      </c>
      <c r="F519" s="108"/>
      <c r="G519" s="108"/>
      <c r="H519" s="126"/>
      <c r="I519" s="139"/>
      <c r="J519" s="139"/>
    </row>
    <row r="520" spans="2:10" ht="15" customHeight="1">
      <c r="B520" s="470" t="s">
        <v>211</v>
      </c>
      <c r="C520" s="471"/>
      <c r="D520" s="84">
        <v>1238932</v>
      </c>
      <c r="E520" s="84">
        <v>0</v>
      </c>
      <c r="F520" s="108"/>
      <c r="G520" s="108"/>
      <c r="H520" s="126"/>
      <c r="I520" s="139"/>
      <c r="J520" s="139"/>
    </row>
    <row r="521" spans="2:10" ht="15" customHeight="1">
      <c r="B521" s="470" t="s">
        <v>242</v>
      </c>
      <c r="C521" s="471"/>
      <c r="D521" s="84">
        <v>232274847</v>
      </c>
      <c r="E521" s="84">
        <v>0</v>
      </c>
      <c r="F521" s="108"/>
      <c r="G521" s="108"/>
      <c r="H521" s="126"/>
      <c r="I521" s="139"/>
      <c r="J521" s="139"/>
    </row>
    <row r="522" spans="2:10" ht="15" customHeight="1">
      <c r="B522" s="470" t="s">
        <v>434</v>
      </c>
      <c r="C522" s="471"/>
      <c r="D522" s="84">
        <v>238510889</v>
      </c>
      <c r="E522" s="84">
        <v>0</v>
      </c>
      <c r="F522" s="108"/>
      <c r="G522" s="108"/>
      <c r="H522" s="126"/>
      <c r="I522" s="139"/>
      <c r="J522" s="139"/>
    </row>
    <row r="523" spans="2:10" ht="15" customHeight="1">
      <c r="B523" s="470" t="s">
        <v>786</v>
      </c>
      <c r="C523" s="471"/>
      <c r="D523" s="84">
        <v>18000000</v>
      </c>
      <c r="E523" s="84">
        <v>0</v>
      </c>
      <c r="F523" s="108"/>
      <c r="G523" s="108"/>
      <c r="H523" s="126"/>
      <c r="I523" s="139"/>
      <c r="J523" s="139"/>
    </row>
    <row r="524" spans="2:10" ht="15" customHeight="1">
      <c r="B524" s="470" t="s">
        <v>261</v>
      </c>
      <c r="C524" s="471"/>
      <c r="D524" s="84">
        <v>378869</v>
      </c>
      <c r="E524" s="84">
        <v>0</v>
      </c>
      <c r="F524" s="108"/>
      <c r="G524" s="108"/>
      <c r="H524" s="126"/>
      <c r="I524" s="139"/>
      <c r="J524" s="139"/>
    </row>
    <row r="525" spans="2:10" ht="15" customHeight="1">
      <c r="B525" s="470" t="s">
        <v>262</v>
      </c>
      <c r="C525" s="471"/>
      <c r="D525" s="84">
        <v>43034589</v>
      </c>
      <c r="E525" s="84">
        <v>0</v>
      </c>
      <c r="F525" s="108"/>
      <c r="G525" s="108"/>
      <c r="H525" s="126"/>
      <c r="I525" s="139"/>
      <c r="J525" s="139"/>
    </row>
    <row r="526" spans="2:10" ht="15" customHeight="1">
      <c r="B526" s="470" t="s">
        <v>795</v>
      </c>
      <c r="C526" s="471"/>
      <c r="D526" s="84">
        <v>76601678</v>
      </c>
      <c r="E526" s="84">
        <v>0</v>
      </c>
      <c r="F526" s="108"/>
      <c r="G526" s="108"/>
      <c r="H526" s="126"/>
      <c r="I526" s="139"/>
      <c r="J526" s="139"/>
    </row>
    <row r="527" spans="2:10" ht="15" customHeight="1">
      <c r="B527" s="445" t="s">
        <v>743</v>
      </c>
      <c r="C527" s="446"/>
      <c r="D527" s="83">
        <f>SUM(D518:D526)</f>
        <v>743321162</v>
      </c>
      <c r="E527" s="83">
        <f>SUM(E518:E526)</f>
        <v>0</v>
      </c>
      <c r="F527" s="108"/>
      <c r="G527" s="108"/>
      <c r="H527" s="126"/>
      <c r="I527" s="139"/>
      <c r="J527" s="139"/>
    </row>
    <row r="528" spans="2:10" ht="15" customHeight="1">
      <c r="B528" s="445" t="s">
        <v>429</v>
      </c>
      <c r="C528" s="446"/>
      <c r="D528" s="83">
        <v>2118707702</v>
      </c>
      <c r="E528" s="96">
        <v>0</v>
      </c>
      <c r="F528" s="108"/>
      <c r="G528" s="108"/>
      <c r="H528" s="126"/>
      <c r="I528" s="139"/>
      <c r="J528" s="139"/>
    </row>
    <row r="529" spans="2:10" ht="15" customHeight="1">
      <c r="B529" s="214"/>
      <c r="C529" s="214"/>
      <c r="D529" s="214"/>
      <c r="H529" s="223"/>
      <c r="I529" s="223"/>
      <c r="J529" s="139"/>
    </row>
    <row r="530" spans="2:10" s="344" customFormat="1" ht="15" customHeight="1">
      <c r="B530" s="360"/>
      <c r="C530" s="524" t="s">
        <v>837</v>
      </c>
      <c r="D530" s="524"/>
      <c r="F530" s="348"/>
      <c r="G530" s="348"/>
      <c r="H530" s="365"/>
      <c r="I530" s="365"/>
      <c r="J530" s="351"/>
    </row>
    <row r="531" spans="2:10" s="344" customFormat="1" ht="15" customHeight="1">
      <c r="B531" s="360"/>
      <c r="C531" s="360"/>
      <c r="D531" s="360"/>
      <c r="F531" s="348"/>
      <c r="G531" s="348"/>
      <c r="H531" s="365"/>
      <c r="I531" s="365"/>
      <c r="J531" s="351"/>
    </row>
    <row r="532" spans="2:10" s="344" customFormat="1" ht="15" customHeight="1">
      <c r="B532" s="464" t="s">
        <v>57</v>
      </c>
      <c r="C532" s="465"/>
      <c r="D532" s="468" t="s">
        <v>373</v>
      </c>
      <c r="E532" s="468" t="s">
        <v>374</v>
      </c>
      <c r="F532" s="348"/>
      <c r="G532" s="348"/>
      <c r="H532" s="365"/>
      <c r="I532" s="365"/>
      <c r="J532" s="351"/>
    </row>
    <row r="533" spans="2:10" s="344" customFormat="1" ht="15" customHeight="1">
      <c r="B533" s="466"/>
      <c r="C533" s="467"/>
      <c r="D533" s="469"/>
      <c r="E533" s="469" t="s">
        <v>831</v>
      </c>
      <c r="F533" s="348"/>
      <c r="G533" s="348"/>
      <c r="H533" s="365"/>
      <c r="I533" s="365"/>
      <c r="J533" s="351"/>
    </row>
    <row r="534" spans="2:10" s="344" customFormat="1" ht="15" customHeight="1">
      <c r="B534" s="470" t="s">
        <v>832</v>
      </c>
      <c r="C534" s="471"/>
      <c r="D534" s="337">
        <f>50000*0.9002</f>
        <v>45010</v>
      </c>
      <c r="E534" s="337">
        <v>0</v>
      </c>
      <c r="F534" s="348"/>
      <c r="G534" s="348"/>
      <c r="H534" s="365"/>
      <c r="I534" s="365"/>
      <c r="J534" s="351"/>
    </row>
    <row r="535" spans="2:10" s="344" customFormat="1" ht="15" customHeight="1">
      <c r="B535" s="470" t="s">
        <v>833</v>
      </c>
      <c r="C535" s="471"/>
      <c r="D535" s="337">
        <f>127380000*0.9002</f>
        <v>114667476</v>
      </c>
      <c r="E535" s="337">
        <v>0</v>
      </c>
      <c r="F535" s="348"/>
      <c r="G535" s="348"/>
      <c r="H535" s="365"/>
      <c r="I535" s="365"/>
      <c r="J535" s="351"/>
    </row>
    <row r="536" spans="2:10" s="344" customFormat="1" ht="15" customHeight="1">
      <c r="B536" s="470" t="s">
        <v>834</v>
      </c>
      <c r="C536" s="471"/>
      <c r="D536" s="337">
        <f>38694931*0.9002</f>
        <v>34833176.886200003</v>
      </c>
      <c r="E536" s="337">
        <v>0</v>
      </c>
      <c r="F536" s="348"/>
      <c r="G536" s="348"/>
      <c r="H536" s="365"/>
      <c r="I536" s="365"/>
      <c r="J536" s="351"/>
    </row>
    <row r="537" spans="2:10" s="344" customFormat="1" ht="15" customHeight="1">
      <c r="B537" s="470" t="s">
        <v>835</v>
      </c>
      <c r="C537" s="471"/>
      <c r="D537" s="337">
        <f>9566667*0.9002</f>
        <v>8611913.6334000006</v>
      </c>
      <c r="E537" s="337">
        <v>0</v>
      </c>
      <c r="F537" s="348"/>
      <c r="G537" s="348"/>
      <c r="H537" s="365"/>
      <c r="I537" s="365"/>
      <c r="J537" s="351"/>
    </row>
    <row r="538" spans="2:10" s="344" customFormat="1" ht="15" customHeight="1">
      <c r="B538" s="470" t="s">
        <v>836</v>
      </c>
      <c r="C538" s="471"/>
      <c r="D538" s="337">
        <f>1732798*0.9002</f>
        <v>1559864.7596</v>
      </c>
      <c r="E538" s="337">
        <v>0</v>
      </c>
      <c r="F538" s="348"/>
      <c r="G538" s="348"/>
      <c r="H538" s="365"/>
      <c r="I538" s="365"/>
      <c r="J538" s="351"/>
    </row>
    <row r="539" spans="2:10" s="344" customFormat="1" ht="15" customHeight="1">
      <c r="B539" s="445" t="s">
        <v>819</v>
      </c>
      <c r="C539" s="446"/>
      <c r="D539" s="336">
        <f>SUM(D534:D538)</f>
        <v>159717441.27920002</v>
      </c>
      <c r="E539" s="336">
        <v>0</v>
      </c>
      <c r="F539" s="348"/>
      <c r="G539" s="392"/>
      <c r="H539" s="365"/>
      <c r="I539" s="365"/>
      <c r="J539" s="351"/>
    </row>
    <row r="540" spans="2:10" s="344" customFormat="1" ht="15" customHeight="1">
      <c r="B540" s="445" t="s">
        <v>820</v>
      </c>
      <c r="C540" s="446"/>
      <c r="D540" s="336">
        <v>39792487</v>
      </c>
      <c r="E540" s="342">
        <f>SUM(E534:E539)</f>
        <v>0</v>
      </c>
      <c r="F540" s="348"/>
      <c r="G540" s="348"/>
      <c r="H540" s="365"/>
      <c r="I540" s="365"/>
      <c r="J540" s="351"/>
    </row>
    <row r="541" spans="2:10">
      <c r="B541" s="214"/>
      <c r="C541" s="214"/>
      <c r="D541" s="214"/>
      <c r="H541" s="139"/>
      <c r="I541" s="139"/>
      <c r="J541" s="139"/>
    </row>
    <row r="542" spans="2:10">
      <c r="B542" s="119" t="s">
        <v>615</v>
      </c>
      <c r="C542" s="119" t="s">
        <v>672</v>
      </c>
      <c r="D542" s="119"/>
      <c r="E542" s="119"/>
      <c r="F542" s="220"/>
      <c r="G542" s="220"/>
      <c r="H542" s="220"/>
      <c r="I542" s="139"/>
      <c r="J542" s="220"/>
    </row>
    <row r="543" spans="2:10">
      <c r="B543" s="242"/>
      <c r="C543" s="242"/>
      <c r="D543" s="242"/>
      <c r="H543" s="139"/>
      <c r="I543" s="139"/>
      <c r="J543" s="139"/>
    </row>
    <row r="544" spans="2:10" ht="18" customHeight="1">
      <c r="B544" s="464" t="s">
        <v>139</v>
      </c>
      <c r="C544" s="465"/>
      <c r="D544" s="498" t="s">
        <v>133</v>
      </c>
      <c r="E544" s="498" t="s">
        <v>134</v>
      </c>
      <c r="F544" s="485" t="s">
        <v>140</v>
      </c>
      <c r="G544" s="485"/>
      <c r="H544" s="139"/>
      <c r="I544" s="139"/>
      <c r="J544" s="139"/>
    </row>
    <row r="545" spans="2:11" ht="26.4" customHeight="1">
      <c r="B545" s="466"/>
      <c r="C545" s="467"/>
      <c r="D545" s="499"/>
      <c r="E545" s="499"/>
      <c r="F545" s="331" t="s">
        <v>372</v>
      </c>
      <c r="G545" s="331" t="s">
        <v>375</v>
      </c>
      <c r="H545" s="139"/>
      <c r="I545" s="139"/>
      <c r="J545" s="139"/>
    </row>
    <row r="546" spans="2:11" ht="15" customHeight="1">
      <c r="B546" s="505" t="s">
        <v>191</v>
      </c>
      <c r="C546" s="506"/>
      <c r="D546" s="248" t="s">
        <v>191</v>
      </c>
      <c r="E546" s="248" t="s">
        <v>191</v>
      </c>
      <c r="F546" s="249">
        <v>0</v>
      </c>
      <c r="G546" s="250">
        <v>0</v>
      </c>
      <c r="H546" s="139"/>
      <c r="I546" s="139"/>
      <c r="J546" s="139"/>
    </row>
    <row r="547" spans="2:11" ht="15" customHeight="1">
      <c r="B547" s="445" t="s">
        <v>58</v>
      </c>
      <c r="C547" s="446"/>
      <c r="D547" s="251"/>
      <c r="E547" s="251"/>
      <c r="F547" s="252">
        <v>0</v>
      </c>
      <c r="G547" s="252">
        <v>0</v>
      </c>
      <c r="H547" s="139"/>
      <c r="I547" s="139"/>
      <c r="J547" s="139"/>
    </row>
    <row r="548" spans="2:11">
      <c r="B548" s="240"/>
      <c r="C548" s="240"/>
      <c r="D548" s="240"/>
      <c r="E548" s="178"/>
      <c r="F548" s="253"/>
      <c r="G548" s="253"/>
      <c r="H548" s="139"/>
      <c r="I548" s="139"/>
      <c r="J548" s="139"/>
    </row>
    <row r="549" spans="2:11">
      <c r="B549" s="242"/>
      <c r="C549" s="242"/>
      <c r="D549" s="242"/>
      <c r="H549" s="139"/>
      <c r="I549" s="139"/>
      <c r="J549" s="139"/>
    </row>
    <row r="550" spans="2:11">
      <c r="B550" s="119" t="s">
        <v>616</v>
      </c>
      <c r="C550" s="119" t="s">
        <v>655</v>
      </c>
      <c r="D550" s="119"/>
      <c r="E550" s="119"/>
      <c r="F550" s="220"/>
      <c r="G550" s="220"/>
      <c r="H550" s="220"/>
      <c r="I550" s="139"/>
      <c r="J550" s="139"/>
    </row>
    <row r="551" spans="2:11">
      <c r="B551" s="242"/>
      <c r="C551" s="242"/>
      <c r="D551" s="242"/>
      <c r="H551" s="223"/>
      <c r="I551" s="223"/>
      <c r="J551" s="139"/>
    </row>
    <row r="552" spans="2:11" ht="28.5" customHeight="1">
      <c r="B552" s="475" t="s">
        <v>141</v>
      </c>
      <c r="C552" s="476"/>
      <c r="D552" s="315" t="s">
        <v>194</v>
      </c>
      <c r="E552" s="331" t="s">
        <v>142</v>
      </c>
      <c r="F552" s="331" t="s">
        <v>169</v>
      </c>
      <c r="G552" s="108"/>
      <c r="H552" s="139"/>
      <c r="I552" s="139"/>
    </row>
    <row r="553" spans="2:11" ht="15" customHeight="1">
      <c r="B553" s="505"/>
      <c r="C553" s="506"/>
      <c r="D553" s="254"/>
      <c r="E553" s="255">
        <v>0</v>
      </c>
      <c r="F553" s="256">
        <v>0</v>
      </c>
      <c r="G553" s="108"/>
      <c r="H553" s="139"/>
      <c r="I553" s="139"/>
      <c r="J553" s="139"/>
    </row>
    <row r="554" spans="2:11" ht="15" hidden="1" customHeight="1">
      <c r="B554" s="505"/>
      <c r="C554" s="506"/>
      <c r="D554" s="254"/>
      <c r="E554" s="256"/>
      <c r="F554" s="256"/>
      <c r="G554" s="108"/>
      <c r="H554" s="139"/>
      <c r="I554" s="139"/>
      <c r="J554" s="139"/>
    </row>
    <row r="555" spans="2:11" ht="15" hidden="1" customHeight="1">
      <c r="B555" s="505"/>
      <c r="C555" s="506"/>
      <c r="D555" s="254"/>
      <c r="E555" s="256"/>
      <c r="F555" s="256"/>
      <c r="G555" s="108"/>
      <c r="H555" s="139"/>
      <c r="I555" s="139"/>
      <c r="J555" s="139"/>
    </row>
    <row r="556" spans="2:11" ht="15" customHeight="1">
      <c r="B556" s="445" t="s">
        <v>743</v>
      </c>
      <c r="C556" s="536"/>
      <c r="D556" s="446"/>
      <c r="E556" s="252">
        <f>SUM(E553:E555)</f>
        <v>0</v>
      </c>
      <c r="F556" s="252">
        <v>670636836</v>
      </c>
      <c r="G556" s="108"/>
      <c r="H556" s="139"/>
      <c r="I556" s="139"/>
      <c r="J556" s="139"/>
    </row>
    <row r="557" spans="2:11" ht="15" customHeight="1">
      <c r="B557" s="445" t="s">
        <v>742</v>
      </c>
      <c r="C557" s="536"/>
      <c r="D557" s="446"/>
      <c r="E557" s="257">
        <v>0</v>
      </c>
      <c r="F557" s="252">
        <v>641720222</v>
      </c>
      <c r="G557" s="108"/>
      <c r="H557" s="139"/>
      <c r="I557" s="139"/>
      <c r="J557" s="139"/>
    </row>
    <row r="558" spans="2:11">
      <c r="B558" s="242"/>
      <c r="C558" s="242"/>
      <c r="D558" s="242"/>
      <c r="H558" s="139"/>
      <c r="I558" s="139"/>
      <c r="J558" s="139"/>
      <c r="K558" s="139"/>
    </row>
    <row r="559" spans="2:11">
      <c r="B559" s="119" t="s">
        <v>617</v>
      </c>
      <c r="C559" s="119" t="s">
        <v>654</v>
      </c>
      <c r="D559" s="119"/>
      <c r="E559" s="119"/>
      <c r="F559" s="108"/>
      <c r="G559" s="108"/>
      <c r="I559" s="139"/>
      <c r="J559" s="139"/>
      <c r="K559" s="139"/>
    </row>
    <row r="560" spans="2:11">
      <c r="B560" s="242"/>
      <c r="C560" s="242"/>
      <c r="D560" s="242"/>
      <c r="H560" s="139"/>
      <c r="I560" s="139"/>
      <c r="J560" s="139"/>
      <c r="K560" s="139"/>
    </row>
    <row r="561" spans="2:12" ht="25.95" customHeight="1">
      <c r="B561" s="475" t="s">
        <v>57</v>
      </c>
      <c r="C561" s="476"/>
      <c r="D561" s="311" t="s">
        <v>426</v>
      </c>
      <c r="E561" s="311" t="s">
        <v>126</v>
      </c>
      <c r="F561" s="314" t="s">
        <v>143</v>
      </c>
      <c r="G561" s="314" t="s">
        <v>746</v>
      </c>
      <c r="H561" s="139"/>
      <c r="I561" s="139"/>
      <c r="J561" s="139"/>
      <c r="K561" s="139"/>
    </row>
    <row r="562" spans="2:12" ht="15" customHeight="1">
      <c r="B562" s="472" t="s">
        <v>144</v>
      </c>
      <c r="C562" s="473"/>
      <c r="D562" s="258">
        <v>30000000000</v>
      </c>
      <c r="E562" s="258">
        <v>0</v>
      </c>
      <c r="F562" s="258">
        <v>0</v>
      </c>
      <c r="G562" s="259">
        <f>+D562+E562-F562</f>
        <v>30000000000</v>
      </c>
      <c r="H562" s="139"/>
      <c r="I562" s="139"/>
      <c r="J562" s="139"/>
      <c r="K562" s="139"/>
    </row>
    <row r="563" spans="2:12" ht="15" customHeight="1">
      <c r="B563" s="472" t="s">
        <v>412</v>
      </c>
      <c r="C563" s="473"/>
      <c r="D563" s="258">
        <v>0</v>
      </c>
      <c r="E563" s="258">
        <v>0</v>
      </c>
      <c r="F563" s="258">
        <v>0</v>
      </c>
      <c r="G563" s="259">
        <f>+D563+E563-F563</f>
        <v>0</v>
      </c>
      <c r="H563" s="139"/>
      <c r="I563" s="139"/>
      <c r="J563" s="139"/>
      <c r="K563" s="139"/>
    </row>
    <row r="564" spans="2:12" ht="15" customHeight="1">
      <c r="B564" s="472" t="s">
        <v>145</v>
      </c>
      <c r="C564" s="473"/>
      <c r="D564" s="258">
        <v>24823570</v>
      </c>
      <c r="E564" s="258">
        <v>0</v>
      </c>
      <c r="F564" s="258">
        <v>0</v>
      </c>
      <c r="G564" s="259">
        <f t="shared" ref="G564:G566" si="12">+D564+E564-F564</f>
        <v>24823570</v>
      </c>
      <c r="H564" s="139"/>
      <c r="I564" s="139"/>
      <c r="J564" s="139"/>
      <c r="K564" s="139"/>
    </row>
    <row r="565" spans="2:12" ht="15" customHeight="1">
      <c r="B565" s="472" t="s">
        <v>198</v>
      </c>
      <c r="C565" s="473"/>
      <c r="D565" s="258">
        <v>100000</v>
      </c>
      <c r="E565" s="258">
        <v>0</v>
      </c>
      <c r="F565" s="258">
        <v>0</v>
      </c>
      <c r="G565" s="259">
        <f t="shared" si="12"/>
        <v>100000</v>
      </c>
      <c r="H565" s="139"/>
      <c r="I565" s="139"/>
      <c r="J565" s="139"/>
      <c r="K565" s="139"/>
    </row>
    <row r="566" spans="2:12" ht="15" customHeight="1">
      <c r="B566" s="472" t="s">
        <v>146</v>
      </c>
      <c r="C566" s="473"/>
      <c r="D566" s="258">
        <v>2059239025</v>
      </c>
      <c r="E566" s="258">
        <v>0</v>
      </c>
      <c r="F566" s="258">
        <v>0</v>
      </c>
      <c r="G566" s="259">
        <f t="shared" si="12"/>
        <v>2059239025</v>
      </c>
      <c r="H566" s="139"/>
      <c r="I566" s="139"/>
      <c r="J566" s="139"/>
      <c r="K566" s="139"/>
      <c r="L566" s="139"/>
    </row>
    <row r="567" spans="2:12" ht="15" customHeight="1">
      <c r="B567" s="472" t="s">
        <v>147</v>
      </c>
      <c r="C567" s="473"/>
      <c r="D567" s="258">
        <v>13503670142</v>
      </c>
      <c r="E567" s="258">
        <v>0</v>
      </c>
      <c r="F567" s="258">
        <v>0</v>
      </c>
      <c r="G567" s="259">
        <f>+D567+E567-F567</f>
        <v>13503670142</v>
      </c>
      <c r="H567" s="139"/>
      <c r="I567" s="139"/>
      <c r="J567" s="139"/>
      <c r="K567" s="139"/>
    </row>
    <row r="568" spans="2:12" ht="15" customHeight="1">
      <c r="B568" s="472" t="s">
        <v>148</v>
      </c>
      <c r="C568" s="473"/>
      <c r="D568" s="258">
        <v>668393789.70968628</v>
      </c>
      <c r="E568" s="258">
        <v>0</v>
      </c>
      <c r="F568" s="258">
        <v>0</v>
      </c>
      <c r="G568" s="259">
        <f>+D568+E568-F568</f>
        <v>668393789.70968628</v>
      </c>
      <c r="H568" s="139"/>
      <c r="I568" s="139"/>
      <c r="J568" s="139"/>
      <c r="K568" s="139"/>
    </row>
    <row r="569" spans="2:12" ht="15" customHeight="1">
      <c r="B569" s="472" t="s">
        <v>149</v>
      </c>
      <c r="C569" s="473"/>
      <c r="D569" s="258">
        <v>0</v>
      </c>
      <c r="E569" s="258">
        <v>16032252692</v>
      </c>
      <c r="F569" s="258">
        <v>0</v>
      </c>
      <c r="G569" s="259">
        <f>+D569+E569-F569</f>
        <v>16032252692</v>
      </c>
      <c r="H569" s="139"/>
      <c r="I569" s="139"/>
      <c r="J569" s="139"/>
      <c r="K569" s="139"/>
    </row>
    <row r="570" spans="2:12" ht="15" customHeight="1">
      <c r="B570" s="472" t="s">
        <v>150</v>
      </c>
      <c r="C570" s="473"/>
      <c r="D570" s="258">
        <v>16032252692</v>
      </c>
      <c r="E570" s="258">
        <f>1858656854-291873009</f>
        <v>1566783845</v>
      </c>
      <c r="F570" s="258">
        <v>16032252692</v>
      </c>
      <c r="G570" s="259">
        <f>+D570+E570-F570</f>
        <v>1566783845</v>
      </c>
      <c r="H570" s="139"/>
      <c r="I570" s="139"/>
      <c r="J570" s="139"/>
      <c r="K570" s="139"/>
    </row>
    <row r="571" spans="2:12" ht="15" customHeight="1">
      <c r="B571" s="483" t="s">
        <v>35</v>
      </c>
      <c r="C571" s="484"/>
      <c r="D571" s="260">
        <f>SUM(D562:D570)</f>
        <v>62288479218.709686</v>
      </c>
      <c r="E571" s="261">
        <f t="shared" ref="E571:F571" si="13">SUM(E562:E570)</f>
        <v>17599036537</v>
      </c>
      <c r="F571" s="261">
        <f t="shared" si="13"/>
        <v>16032252692</v>
      </c>
      <c r="G571" s="261">
        <f>SUM(G562:G570)</f>
        <v>63855263063.709686</v>
      </c>
      <c r="H571" s="139"/>
      <c r="I571" s="139"/>
      <c r="J571" s="139"/>
      <c r="K571" s="139"/>
      <c r="L571" s="126"/>
    </row>
    <row r="572" spans="2:12">
      <c r="B572" s="240"/>
      <c r="C572" s="240"/>
      <c r="D572" s="240"/>
      <c r="E572" s="262"/>
      <c r="F572" s="263"/>
      <c r="G572" s="263"/>
      <c r="H572" s="139"/>
      <c r="I572" s="139"/>
      <c r="J572" s="138"/>
      <c r="K572" s="139"/>
    </row>
    <row r="573" spans="2:12">
      <c r="B573" s="119" t="s">
        <v>618</v>
      </c>
      <c r="C573" s="119" t="s">
        <v>656</v>
      </c>
      <c r="D573" s="119"/>
      <c r="E573" s="119"/>
      <c r="H573" s="264"/>
      <c r="I573" s="139"/>
      <c r="J573" s="139"/>
      <c r="K573" s="139"/>
    </row>
    <row r="574" spans="2:12">
      <c r="B574" s="119"/>
      <c r="C574" s="119"/>
      <c r="D574" s="119"/>
      <c r="E574" s="119"/>
      <c r="H574" s="264"/>
      <c r="I574" s="139"/>
      <c r="J574" s="139"/>
      <c r="K574" s="139"/>
    </row>
    <row r="575" spans="2:12" ht="19.2" customHeight="1">
      <c r="B575" s="475" t="s">
        <v>108</v>
      </c>
      <c r="C575" s="476"/>
      <c r="D575" s="311" t="s">
        <v>696</v>
      </c>
      <c r="E575" s="311" t="s">
        <v>126</v>
      </c>
      <c r="F575" s="314" t="s">
        <v>151</v>
      </c>
      <c r="G575" s="314" t="s">
        <v>791</v>
      </c>
      <c r="H575" s="314" t="s">
        <v>790</v>
      </c>
      <c r="I575" s="139"/>
      <c r="J575" s="139"/>
      <c r="K575" s="139"/>
    </row>
    <row r="576" spans="2:12" ht="15" customHeight="1">
      <c r="B576" s="507" t="s">
        <v>152</v>
      </c>
      <c r="C576" s="508"/>
      <c r="D576" s="84">
        <v>12963492</v>
      </c>
      <c r="E576" s="239">
        <v>0</v>
      </c>
      <c r="F576" s="84">
        <v>12963492</v>
      </c>
      <c r="G576" s="84">
        <f>+D576+E576-F576</f>
        <v>0</v>
      </c>
      <c r="H576" s="265">
        <v>136321260</v>
      </c>
      <c r="J576" s="139"/>
      <c r="K576" s="139"/>
    </row>
    <row r="577" spans="2:11" ht="15" customHeight="1">
      <c r="B577" s="507" t="s">
        <v>153</v>
      </c>
      <c r="C577" s="508"/>
      <c r="D577" s="239">
        <v>0</v>
      </c>
      <c r="E577" s="239">
        <v>0</v>
      </c>
      <c r="F577" s="84">
        <v>0</v>
      </c>
      <c r="G577" s="84">
        <v>0</v>
      </c>
      <c r="H577" s="84">
        <v>0</v>
      </c>
      <c r="I577" s="139"/>
      <c r="J577" s="139"/>
      <c r="K577" s="139"/>
    </row>
    <row r="578" spans="2:11" ht="15" customHeight="1">
      <c r="B578" s="445" t="s">
        <v>35</v>
      </c>
      <c r="C578" s="446"/>
      <c r="D578" s="96">
        <f>+D576+D577</f>
        <v>12963492</v>
      </c>
      <c r="E578" s="83">
        <f t="shared" ref="E578:H578" si="14">+E576+E577</f>
        <v>0</v>
      </c>
      <c r="F578" s="83">
        <f t="shared" si="14"/>
        <v>12963492</v>
      </c>
      <c r="G578" s="83">
        <f t="shared" si="14"/>
        <v>0</v>
      </c>
      <c r="H578" s="83">
        <f t="shared" si="14"/>
        <v>136321260</v>
      </c>
      <c r="I578" s="139"/>
      <c r="J578" s="139"/>
      <c r="K578" s="139"/>
    </row>
    <row r="579" spans="2:11">
      <c r="B579" s="178"/>
      <c r="C579" s="178"/>
      <c r="D579" s="178"/>
      <c r="E579" s="178"/>
      <c r="F579" s="247"/>
      <c r="G579" s="247"/>
      <c r="H579" s="139"/>
      <c r="I579" s="139"/>
      <c r="J579" s="139"/>
      <c r="K579" s="139"/>
    </row>
    <row r="580" spans="2:11">
      <c r="B580" s="119" t="s">
        <v>619</v>
      </c>
      <c r="C580" s="119" t="s">
        <v>554</v>
      </c>
      <c r="D580" s="119"/>
      <c r="E580" s="119"/>
      <c r="F580" s="247"/>
      <c r="G580" s="247"/>
      <c r="H580" s="264"/>
      <c r="I580" s="139"/>
      <c r="J580" s="139"/>
      <c r="K580" s="139"/>
    </row>
    <row r="581" spans="2:11">
      <c r="B581" s="119" t="s">
        <v>621</v>
      </c>
      <c r="C581" s="119" t="s">
        <v>657</v>
      </c>
      <c r="D581" s="119"/>
      <c r="E581" s="119"/>
      <c r="F581" s="219"/>
      <c r="G581" s="219"/>
      <c r="H581" s="264"/>
      <c r="I581" s="139"/>
      <c r="J581" s="139"/>
      <c r="K581" s="139"/>
    </row>
    <row r="582" spans="2:11">
      <c r="B582" s="117"/>
      <c r="C582" s="117"/>
      <c r="D582" s="117"/>
      <c r="E582" s="117"/>
      <c r="F582" s="219"/>
      <c r="G582" s="219"/>
      <c r="H582" s="220"/>
      <c r="I582" s="220"/>
      <c r="J582" s="139"/>
      <c r="K582" s="139"/>
    </row>
    <row r="583" spans="2:11" ht="12.75" customHeight="1">
      <c r="B583" s="464" t="s">
        <v>36</v>
      </c>
      <c r="C583" s="465"/>
      <c r="D583" s="461" t="s">
        <v>199</v>
      </c>
      <c r="E583" s="461"/>
      <c r="F583" s="219"/>
      <c r="G583" s="219"/>
      <c r="H583" s="220"/>
      <c r="I583" s="220"/>
      <c r="J583" s="139"/>
      <c r="K583" s="139"/>
    </row>
    <row r="584" spans="2:11">
      <c r="B584" s="466"/>
      <c r="C584" s="467"/>
      <c r="D584" s="313">
        <v>44286</v>
      </c>
      <c r="E584" s="313">
        <v>44286</v>
      </c>
      <c r="F584" s="219"/>
      <c r="G584" s="219"/>
      <c r="H584" s="220"/>
      <c r="I584" s="220"/>
      <c r="J584" s="139"/>
      <c r="K584" s="139"/>
    </row>
    <row r="585" spans="2:11" ht="15" customHeight="1">
      <c r="B585" s="525" t="s">
        <v>44</v>
      </c>
      <c r="C585" s="526"/>
      <c r="D585" s="265">
        <v>0</v>
      </c>
      <c r="E585" s="84">
        <v>0</v>
      </c>
      <c r="F585" s="219"/>
      <c r="G585" s="219"/>
      <c r="H585" s="220"/>
      <c r="I585" s="220"/>
      <c r="J585" s="139"/>
      <c r="K585" s="139"/>
    </row>
    <row r="586" spans="2:11" ht="15" customHeight="1">
      <c r="B586" s="455" t="s">
        <v>42</v>
      </c>
      <c r="C586" s="457"/>
      <c r="D586" s="266">
        <f>+D585</f>
        <v>0</v>
      </c>
      <c r="E586" s="266">
        <f>+E585</f>
        <v>0</v>
      </c>
      <c r="F586" s="219"/>
      <c r="G586" s="219"/>
      <c r="H586" s="220"/>
      <c r="I586" s="220"/>
      <c r="J586" s="139"/>
      <c r="K586" s="139"/>
    </row>
    <row r="587" spans="2:11">
      <c r="B587" s="117"/>
      <c r="C587" s="117"/>
      <c r="D587" s="117"/>
      <c r="E587" s="117"/>
      <c r="F587" s="219"/>
      <c r="G587" s="219"/>
      <c r="H587" s="220"/>
      <c r="I587" s="220"/>
      <c r="J587" s="139"/>
      <c r="K587" s="139"/>
    </row>
    <row r="588" spans="2:11">
      <c r="B588" s="119" t="s">
        <v>623</v>
      </c>
      <c r="C588" s="119" t="s">
        <v>658</v>
      </c>
      <c r="D588" s="119"/>
      <c r="E588" s="119"/>
      <c r="F588" s="219"/>
      <c r="G588" s="219"/>
      <c r="H588" s="139"/>
      <c r="I588" s="139"/>
      <c r="J588" s="139"/>
      <c r="K588" s="139"/>
    </row>
    <row r="589" spans="2:11">
      <c r="B589" s="117"/>
      <c r="C589" s="117"/>
      <c r="D589" s="117"/>
      <c r="E589" s="117"/>
      <c r="F589" s="219"/>
      <c r="G589" s="219"/>
      <c r="H589" s="220"/>
      <c r="I589" s="267"/>
      <c r="J589" s="139"/>
      <c r="K589" s="139"/>
    </row>
    <row r="590" spans="2:11" s="344" customFormat="1">
      <c r="B590" s="346"/>
      <c r="C590" s="384" t="s">
        <v>793</v>
      </c>
      <c r="D590" s="346"/>
      <c r="E590" s="346"/>
      <c r="F590" s="362"/>
      <c r="G590" s="362"/>
      <c r="H590" s="363"/>
      <c r="I590" s="375"/>
      <c r="J590" s="351"/>
      <c r="K590" s="351"/>
    </row>
    <row r="591" spans="2:11" s="344" customFormat="1">
      <c r="B591" s="346"/>
      <c r="C591" s="346"/>
      <c r="D591" s="346"/>
      <c r="E591" s="346"/>
      <c r="F591" s="362"/>
      <c r="G591" s="362"/>
      <c r="H591" s="363"/>
      <c r="I591" s="375"/>
      <c r="J591" s="351"/>
      <c r="K591" s="351"/>
    </row>
    <row r="592" spans="2:11" ht="18" customHeight="1">
      <c r="B592" s="464" t="s">
        <v>57</v>
      </c>
      <c r="C592" s="465"/>
      <c r="D592" s="458" t="s">
        <v>199</v>
      </c>
      <c r="E592" s="460"/>
      <c r="F592" s="219"/>
      <c r="G592" s="219"/>
      <c r="H592" s="220"/>
      <c r="I592" s="267"/>
      <c r="J592" s="139"/>
      <c r="K592" s="139"/>
    </row>
    <row r="593" spans="2:11" ht="18" customHeight="1">
      <c r="B593" s="466"/>
      <c r="C593" s="467"/>
      <c r="D593" s="313">
        <v>44651</v>
      </c>
      <c r="E593" s="313">
        <v>44286</v>
      </c>
      <c r="F593" s="219"/>
      <c r="G593" s="219"/>
      <c r="H593" s="220"/>
      <c r="I593" s="267"/>
      <c r="J593" s="139"/>
      <c r="K593" s="139"/>
    </row>
    <row r="594" spans="2:11" ht="15" customHeight="1">
      <c r="B594" s="452" t="s">
        <v>38</v>
      </c>
      <c r="C594" s="454"/>
      <c r="D594" s="268">
        <v>888496487</v>
      </c>
      <c r="E594" s="268">
        <v>416776719</v>
      </c>
      <c r="F594" s="219"/>
      <c r="G594" s="139"/>
      <c r="H594" s="220"/>
      <c r="I594" s="267"/>
      <c r="J594" s="139"/>
      <c r="K594" s="139"/>
    </row>
    <row r="595" spans="2:11" ht="15" customHeight="1">
      <c r="B595" s="452" t="s">
        <v>40</v>
      </c>
      <c r="C595" s="454"/>
      <c r="D595" s="268">
        <v>395461664</v>
      </c>
      <c r="E595" s="268">
        <v>651325962</v>
      </c>
      <c r="F595" s="219"/>
      <c r="G595" s="219"/>
      <c r="H595" s="139"/>
      <c r="I595" s="139"/>
      <c r="J595" s="139"/>
      <c r="K595" s="139"/>
    </row>
    <row r="596" spans="2:11" ht="15" customHeight="1">
      <c r="B596" s="452" t="s">
        <v>41</v>
      </c>
      <c r="C596" s="454"/>
      <c r="D596" s="268">
        <v>3063277196</v>
      </c>
      <c r="E596" s="268">
        <v>6126469283</v>
      </c>
      <c r="F596" s="219"/>
      <c r="G596" s="219"/>
      <c r="H596" s="139"/>
      <c r="I596" s="138"/>
      <c r="J596" s="139"/>
      <c r="K596" s="139"/>
    </row>
    <row r="597" spans="2:11" ht="15" customHeight="1">
      <c r="B597" s="452" t="s">
        <v>237</v>
      </c>
      <c r="C597" s="454"/>
      <c r="D597" s="268">
        <v>0</v>
      </c>
      <c r="E597" s="268">
        <v>21659528</v>
      </c>
      <c r="F597" s="219"/>
      <c r="G597" s="219"/>
      <c r="H597" s="139"/>
      <c r="I597" s="138"/>
      <c r="J597" s="139"/>
      <c r="K597" s="139"/>
    </row>
    <row r="598" spans="2:11" ht="15" customHeight="1">
      <c r="B598" s="455" t="s">
        <v>42</v>
      </c>
      <c r="C598" s="457"/>
      <c r="D598" s="87">
        <f>SUM(D594:D597)</f>
        <v>4347235347</v>
      </c>
      <c r="E598" s="87">
        <f>SUM(E594:E597)</f>
        <v>7216231492</v>
      </c>
      <c r="F598" s="219"/>
      <c r="G598" s="219"/>
      <c r="H598" s="139"/>
      <c r="I598" s="139"/>
      <c r="J598" s="139"/>
      <c r="K598" s="139"/>
    </row>
    <row r="599" spans="2:11">
      <c r="K599" s="139"/>
    </row>
    <row r="600" spans="2:11" s="344" customFormat="1">
      <c r="C600" s="384" t="s">
        <v>837</v>
      </c>
      <c r="F600" s="348"/>
      <c r="G600" s="348"/>
      <c r="K600" s="351"/>
    </row>
    <row r="601" spans="2:11" s="344" customFormat="1">
      <c r="F601" s="348"/>
      <c r="G601" s="348"/>
      <c r="K601" s="351"/>
    </row>
    <row r="602" spans="2:11" s="344" customFormat="1" ht="27.6" customHeight="1">
      <c r="B602" s="529" t="s">
        <v>57</v>
      </c>
      <c r="C602" s="530"/>
      <c r="D602" s="385">
        <v>44651</v>
      </c>
      <c r="E602" s="385">
        <v>44286</v>
      </c>
      <c r="F602" s="348"/>
      <c r="G602" s="348"/>
      <c r="K602" s="351"/>
    </row>
    <row r="603" spans="2:11" s="344" customFormat="1">
      <c r="B603" s="452" t="s">
        <v>839</v>
      </c>
      <c r="C603" s="454"/>
      <c r="D603" s="268">
        <f>54925298*0.9002</f>
        <v>49443753.259599999</v>
      </c>
      <c r="E603" s="268">
        <v>0</v>
      </c>
      <c r="F603" s="348"/>
      <c r="G603" s="348"/>
      <c r="K603" s="351"/>
    </row>
    <row r="604" spans="2:11" s="344" customFormat="1">
      <c r="B604" s="455" t="s">
        <v>819</v>
      </c>
      <c r="C604" s="457"/>
      <c r="D604" s="339">
        <f>+D603</f>
        <v>49443753.259599999</v>
      </c>
      <c r="E604" s="339">
        <v>0</v>
      </c>
      <c r="F604" s="348"/>
      <c r="G604" s="348"/>
      <c r="K604" s="351"/>
    </row>
    <row r="605" spans="2:11" s="344" customFormat="1">
      <c r="B605" s="455" t="s">
        <v>838</v>
      </c>
      <c r="C605" s="457"/>
      <c r="D605" s="339">
        <v>0</v>
      </c>
      <c r="E605" s="339">
        <v>0</v>
      </c>
      <c r="F605" s="348"/>
      <c r="G605" s="348"/>
      <c r="K605" s="351"/>
    </row>
    <row r="606" spans="2:11" s="344" customFormat="1">
      <c r="F606" s="348"/>
      <c r="G606" s="348"/>
      <c r="K606" s="351"/>
    </row>
    <row r="607" spans="2:11" s="344" customFormat="1">
      <c r="F607" s="348"/>
      <c r="G607" s="348"/>
      <c r="K607" s="351"/>
    </row>
    <row r="608" spans="2:11">
      <c r="B608" s="119" t="s">
        <v>687</v>
      </c>
      <c r="C608" s="119" t="s">
        <v>659</v>
      </c>
      <c r="D608" s="119"/>
      <c r="E608" s="119"/>
      <c r="K608" s="139"/>
    </row>
    <row r="609" spans="2:11">
      <c r="K609" s="139"/>
    </row>
    <row r="610" spans="2:11" ht="18" customHeight="1">
      <c r="B610" s="464" t="s">
        <v>57</v>
      </c>
      <c r="C610" s="465"/>
      <c r="D610" s="461" t="s">
        <v>199</v>
      </c>
      <c r="E610" s="461"/>
      <c r="F610" s="219"/>
      <c r="G610" s="219"/>
      <c r="H610" s="220"/>
      <c r="I610" s="267"/>
      <c r="J610" s="139"/>
      <c r="K610" s="139"/>
    </row>
    <row r="611" spans="2:11" ht="18" customHeight="1">
      <c r="B611" s="466"/>
      <c r="C611" s="467"/>
      <c r="D611" s="313">
        <v>44651</v>
      </c>
      <c r="E611" s="313">
        <v>44286</v>
      </c>
      <c r="H611" s="220"/>
      <c r="I611" s="267"/>
      <c r="J611" s="139"/>
      <c r="K611" s="139"/>
    </row>
    <row r="612" spans="2:11" ht="15" customHeight="1">
      <c r="B612" s="452" t="s">
        <v>43</v>
      </c>
      <c r="C612" s="454"/>
      <c r="D612" s="268">
        <v>0</v>
      </c>
      <c r="E612" s="268">
        <v>0</v>
      </c>
      <c r="F612" s="219"/>
    </row>
    <row r="613" spans="2:11" ht="15" customHeight="1">
      <c r="B613" s="527" t="s">
        <v>42</v>
      </c>
      <c r="C613" s="528"/>
      <c r="D613" s="266">
        <f>+D612</f>
        <v>0</v>
      </c>
      <c r="E613" s="266">
        <v>0</v>
      </c>
    </row>
    <row r="615" spans="2:11">
      <c r="B615" s="119" t="s">
        <v>681</v>
      </c>
      <c r="C615" s="119" t="s">
        <v>661</v>
      </c>
      <c r="D615" s="119"/>
      <c r="E615" s="119"/>
    </row>
    <row r="617" spans="2:11">
      <c r="B617" s="119" t="s">
        <v>698</v>
      </c>
      <c r="C617" s="119" t="s">
        <v>660</v>
      </c>
      <c r="D617" s="119"/>
      <c r="E617" s="119"/>
    </row>
    <row r="618" spans="2:11">
      <c r="B618" s="119"/>
      <c r="C618" s="119"/>
      <c r="D618" s="119"/>
      <c r="E618" s="119"/>
    </row>
    <row r="619" spans="2:11" s="390" customFormat="1" ht="13.95" customHeight="1">
      <c r="B619" s="391"/>
      <c r="C619" s="387" t="s">
        <v>793</v>
      </c>
      <c r="D619" s="391"/>
      <c r="E619" s="391"/>
      <c r="F619" s="392"/>
      <c r="G619" s="392"/>
    </row>
    <row r="620" spans="2:11" s="390" customFormat="1">
      <c r="B620" s="391"/>
      <c r="C620" s="391"/>
      <c r="D620" s="391"/>
      <c r="E620" s="391"/>
      <c r="F620" s="392"/>
      <c r="G620" s="392"/>
    </row>
    <row r="621" spans="2:11" ht="18" customHeight="1">
      <c r="B621" s="464" t="s">
        <v>57</v>
      </c>
      <c r="C621" s="465"/>
      <c r="D621" s="461" t="s">
        <v>199</v>
      </c>
      <c r="E621" s="461"/>
      <c r="H621" s="220"/>
      <c r="I621" s="220"/>
      <c r="J621" s="139"/>
      <c r="K621" s="139"/>
    </row>
    <row r="622" spans="2:11" ht="18" customHeight="1">
      <c r="B622" s="466"/>
      <c r="C622" s="467"/>
      <c r="D622" s="313">
        <v>44651</v>
      </c>
      <c r="E622" s="313">
        <v>44286</v>
      </c>
      <c r="F622" s="108"/>
      <c r="G622" s="108"/>
      <c r="H622" s="220"/>
      <c r="I622" s="267"/>
      <c r="J622" s="139"/>
      <c r="K622" s="139"/>
    </row>
    <row r="623" spans="2:11" ht="15" customHeight="1">
      <c r="B623" s="452" t="s">
        <v>45</v>
      </c>
      <c r="C623" s="454"/>
      <c r="D623" s="265">
        <v>2641530</v>
      </c>
      <c r="E623" s="268">
        <v>2530200</v>
      </c>
      <c r="F623" s="219"/>
    </row>
    <row r="624" spans="2:11" ht="15" hidden="1" customHeight="1">
      <c r="B624" s="269" t="s">
        <v>263</v>
      </c>
      <c r="C624" s="269"/>
      <c r="D624" s="265">
        <v>0</v>
      </c>
      <c r="E624" s="268">
        <v>0</v>
      </c>
      <c r="F624" s="219"/>
      <c r="G624" s="108"/>
    </row>
    <row r="625" spans="2:7" ht="15" customHeight="1">
      <c r="B625" s="452" t="s">
        <v>68</v>
      </c>
      <c r="C625" s="454"/>
      <c r="D625" s="265">
        <v>21236090</v>
      </c>
      <c r="E625" s="268">
        <v>12252139</v>
      </c>
      <c r="F625" s="219"/>
      <c r="G625" s="108"/>
    </row>
    <row r="626" spans="2:7" ht="15" customHeight="1">
      <c r="B626" s="452" t="s">
        <v>69</v>
      </c>
      <c r="C626" s="454"/>
      <c r="D626" s="265">
        <v>0</v>
      </c>
      <c r="E626" s="268">
        <v>3409841</v>
      </c>
      <c r="F626" s="219"/>
      <c r="G626" s="108"/>
    </row>
    <row r="627" spans="2:7" ht="15" customHeight="1">
      <c r="B627" s="452" t="s">
        <v>203</v>
      </c>
      <c r="C627" s="454"/>
      <c r="D627" s="265">
        <f>111725715-10064</f>
        <v>111715651</v>
      </c>
      <c r="E627" s="268">
        <v>56203</v>
      </c>
      <c r="F627" s="219"/>
      <c r="G627" s="108"/>
    </row>
    <row r="628" spans="2:7" s="390" customFormat="1" ht="15" customHeight="1">
      <c r="B628" s="452" t="s">
        <v>400</v>
      </c>
      <c r="C628" s="454"/>
      <c r="D628" s="396">
        <v>253235278</v>
      </c>
      <c r="E628" s="396">
        <v>0</v>
      </c>
      <c r="F628" s="362"/>
    </row>
    <row r="629" spans="2:7" ht="15" customHeight="1">
      <c r="B629" s="527" t="s">
        <v>58</v>
      </c>
      <c r="C629" s="528"/>
      <c r="D629" s="266">
        <f>SUM(D623:D628)</f>
        <v>388828549</v>
      </c>
      <c r="E629" s="266">
        <f>SUM(E623:E628)</f>
        <v>18248383</v>
      </c>
      <c r="F629" s="108"/>
      <c r="G629" s="108"/>
    </row>
    <row r="630" spans="2:7" s="390" customFormat="1" ht="15" customHeight="1">
      <c r="B630" s="402"/>
      <c r="C630" s="402"/>
      <c r="D630" s="371"/>
      <c r="E630" s="371"/>
    </row>
    <row r="631" spans="2:7" s="390" customFormat="1" ht="15" customHeight="1">
      <c r="B631" s="391"/>
      <c r="C631" s="387" t="s">
        <v>837</v>
      </c>
      <c r="D631" s="391"/>
      <c r="E631" s="391"/>
    </row>
    <row r="632" spans="2:7" s="390" customFormat="1" ht="15" customHeight="1">
      <c r="B632" s="391"/>
      <c r="C632" s="391"/>
      <c r="D632" s="391"/>
      <c r="E632" s="391"/>
    </row>
    <row r="633" spans="2:7">
      <c r="B633" s="464" t="s">
        <v>57</v>
      </c>
      <c r="C633" s="465"/>
      <c r="D633" s="461" t="s">
        <v>199</v>
      </c>
      <c r="E633" s="461"/>
    </row>
    <row r="634" spans="2:7" s="390" customFormat="1">
      <c r="B634" s="466"/>
      <c r="C634" s="467"/>
      <c r="D634" s="398">
        <v>44651</v>
      </c>
      <c r="E634" s="398">
        <v>44286</v>
      </c>
      <c r="F634" s="392"/>
      <c r="G634" s="392"/>
    </row>
    <row r="635" spans="2:7" s="390" customFormat="1">
      <c r="B635" s="452" t="s">
        <v>857</v>
      </c>
      <c r="C635" s="454"/>
      <c r="D635" s="268">
        <f>1912069*0.9002</f>
        <v>1721244.5138000001</v>
      </c>
      <c r="E635" s="268">
        <v>0</v>
      </c>
      <c r="F635" s="392"/>
      <c r="G635" s="392"/>
    </row>
    <row r="636" spans="2:7" s="390" customFormat="1">
      <c r="B636" s="452" t="s">
        <v>858</v>
      </c>
      <c r="C636" s="454"/>
      <c r="D636" s="268">
        <f>1178933*0.9002</f>
        <v>1061275.4865999999</v>
      </c>
      <c r="E636" s="268">
        <v>0</v>
      </c>
      <c r="F636" s="392"/>
      <c r="G636" s="392"/>
    </row>
    <row r="637" spans="2:7" s="390" customFormat="1" ht="13.2" customHeight="1">
      <c r="B637" s="452" t="s">
        <v>859</v>
      </c>
      <c r="C637" s="454"/>
      <c r="D637" s="268">
        <f>422*0.9002</f>
        <v>379.88440000000003</v>
      </c>
      <c r="E637" s="268">
        <v>0</v>
      </c>
      <c r="F637" s="392"/>
      <c r="G637" s="392"/>
    </row>
    <row r="638" spans="2:7" s="390" customFormat="1">
      <c r="B638" s="527" t="s">
        <v>58</v>
      </c>
      <c r="C638" s="528"/>
      <c r="D638" s="266">
        <f>SUM(D635:D637)</f>
        <v>2782899.8848000001</v>
      </c>
      <c r="E638" s="266">
        <f>SUM(E635:E637)</f>
        <v>0</v>
      </c>
      <c r="F638" s="392"/>
      <c r="G638" s="392"/>
    </row>
    <row r="639" spans="2:7" s="390" customFormat="1">
      <c r="B639" s="352"/>
      <c r="C639" s="352"/>
      <c r="D639" s="395"/>
      <c r="E639" s="395"/>
      <c r="F639" s="392"/>
      <c r="G639" s="392"/>
    </row>
    <row r="640" spans="2:7" s="390" customFormat="1">
      <c r="B640" s="352"/>
      <c r="C640" s="352"/>
      <c r="D640" s="395"/>
      <c r="E640" s="395"/>
      <c r="F640" s="392"/>
      <c r="G640" s="392"/>
    </row>
    <row r="641" spans="2:11" s="390" customFormat="1">
      <c r="B641" s="352"/>
      <c r="C641" s="352"/>
      <c r="D641" s="395"/>
      <c r="E641" s="395"/>
      <c r="F641" s="392"/>
      <c r="G641" s="392"/>
    </row>
    <row r="642" spans="2:11">
      <c r="B642" s="119" t="s">
        <v>699</v>
      </c>
      <c r="C642" s="119" t="s">
        <v>663</v>
      </c>
      <c r="D642" s="119"/>
      <c r="E642" s="119"/>
    </row>
    <row r="643" spans="2:11">
      <c r="B643" s="119"/>
      <c r="C643" s="119"/>
      <c r="D643" s="119"/>
      <c r="E643" s="119"/>
    </row>
    <row r="644" spans="2:11" ht="18" customHeight="1">
      <c r="B644" s="464" t="s">
        <v>57</v>
      </c>
      <c r="C644" s="465"/>
      <c r="D644" s="461" t="s">
        <v>199</v>
      </c>
      <c r="E644" s="461"/>
      <c r="F644" s="108"/>
      <c r="G644" s="108"/>
      <c r="H644" s="220"/>
      <c r="I644" s="267"/>
      <c r="J644" s="139"/>
      <c r="K644" s="139"/>
    </row>
    <row r="645" spans="2:11" ht="18" customHeight="1">
      <c r="B645" s="466"/>
      <c r="C645" s="467"/>
      <c r="D645" s="313">
        <v>44651</v>
      </c>
      <c r="E645" s="313">
        <v>44286</v>
      </c>
      <c r="F645" s="108"/>
      <c r="G645" s="108"/>
      <c r="H645" s="220"/>
      <c r="I645" s="267"/>
      <c r="J645" s="139"/>
      <c r="K645" s="139"/>
    </row>
    <row r="646" spans="2:11" ht="15" customHeight="1">
      <c r="B646" s="452" t="s">
        <v>67</v>
      </c>
      <c r="C646" s="454"/>
      <c r="D646" s="265">
        <v>24782200</v>
      </c>
      <c r="E646" s="268">
        <v>10644092</v>
      </c>
      <c r="F646" s="219"/>
      <c r="G646" s="108"/>
    </row>
    <row r="647" spans="2:11" ht="15" customHeight="1">
      <c r="B647" s="452" t="s">
        <v>46</v>
      </c>
      <c r="C647" s="454"/>
      <c r="D647" s="265">
        <v>4842933</v>
      </c>
      <c r="E647" s="268">
        <v>84665689</v>
      </c>
      <c r="F647" s="219"/>
      <c r="G647" s="108"/>
    </row>
    <row r="648" spans="2:11" ht="15" customHeight="1">
      <c r="B648" s="452" t="s">
        <v>399</v>
      </c>
      <c r="C648" s="454"/>
      <c r="D648" s="265">
        <v>0</v>
      </c>
      <c r="E648" s="268">
        <v>0</v>
      </c>
      <c r="F648" s="108"/>
      <c r="G648" s="108"/>
    </row>
    <row r="649" spans="2:11" ht="15" customHeight="1">
      <c r="B649" s="527" t="s">
        <v>58</v>
      </c>
      <c r="C649" s="528"/>
      <c r="D649" s="266">
        <f>SUM(D646:D648)</f>
        <v>29625133</v>
      </c>
      <c r="E649" s="266">
        <f>SUM(E646:E648)</f>
        <v>95309781</v>
      </c>
      <c r="F649" s="108"/>
      <c r="G649" s="108"/>
    </row>
    <row r="650" spans="2:11" s="144" customFormat="1">
      <c r="D650" s="210"/>
      <c r="E650" s="210"/>
      <c r="F650" s="177"/>
      <c r="G650" s="177"/>
    </row>
    <row r="651" spans="2:11">
      <c r="B651" s="119" t="s">
        <v>700</v>
      </c>
      <c r="C651" s="119" t="s">
        <v>662</v>
      </c>
      <c r="D651" s="119"/>
      <c r="E651" s="119"/>
    </row>
    <row r="652" spans="2:11">
      <c r="B652" s="119"/>
      <c r="C652" s="119"/>
      <c r="D652" s="119"/>
      <c r="E652" s="119"/>
    </row>
    <row r="653" spans="2:11" s="344" customFormat="1">
      <c r="B653" s="347"/>
      <c r="C653" s="387" t="s">
        <v>793</v>
      </c>
      <c r="D653" s="347"/>
      <c r="E653" s="347"/>
      <c r="F653" s="348"/>
      <c r="G653" s="348"/>
    </row>
    <row r="654" spans="2:11" s="344" customFormat="1">
      <c r="B654" s="347"/>
      <c r="C654" s="347"/>
      <c r="D654" s="347"/>
      <c r="E654" s="347"/>
      <c r="F654" s="348"/>
      <c r="G654" s="348"/>
    </row>
    <row r="655" spans="2:11" ht="18" customHeight="1">
      <c r="B655" s="464" t="s">
        <v>57</v>
      </c>
      <c r="C655" s="465"/>
      <c r="D655" s="461" t="s">
        <v>199</v>
      </c>
      <c r="E655" s="461"/>
      <c r="H655" s="220"/>
      <c r="I655" s="267"/>
      <c r="J655" s="139"/>
      <c r="K655" s="139"/>
    </row>
    <row r="656" spans="2:11" ht="18" customHeight="1">
      <c r="B656" s="466"/>
      <c r="C656" s="467"/>
      <c r="D656" s="313">
        <v>44651</v>
      </c>
      <c r="E656" s="313">
        <v>44286</v>
      </c>
      <c r="H656" s="220"/>
      <c r="I656" s="267"/>
      <c r="J656" s="139"/>
      <c r="K656" s="139"/>
    </row>
    <row r="657" spans="2:11" ht="15" customHeight="1">
      <c r="B657" s="452" t="s">
        <v>165</v>
      </c>
      <c r="C657" s="454"/>
      <c r="D657" s="268">
        <f>48000000-7500000</f>
        <v>40500000</v>
      </c>
      <c r="E657" s="268">
        <v>40500000</v>
      </c>
      <c r="F657" s="219"/>
      <c r="G657" s="270"/>
      <c r="H657" s="220"/>
      <c r="I657" s="267"/>
      <c r="J657" s="139"/>
      <c r="K657" s="139"/>
    </row>
    <row r="658" spans="2:11" ht="15" customHeight="1">
      <c r="B658" s="452" t="s">
        <v>204</v>
      </c>
      <c r="C658" s="454"/>
      <c r="D658" s="268">
        <v>216000000</v>
      </c>
      <c r="E658" s="268">
        <v>216000000</v>
      </c>
      <c r="F658" s="219"/>
      <c r="H658" s="220"/>
      <c r="I658" s="267"/>
      <c r="J658" s="139"/>
      <c r="K658" s="139"/>
    </row>
    <row r="659" spans="2:11" ht="15" customHeight="1">
      <c r="B659" s="452" t="s">
        <v>55</v>
      </c>
      <c r="C659" s="454"/>
      <c r="D659" s="268">
        <v>974481388</v>
      </c>
      <c r="E659" s="268">
        <v>767813724</v>
      </c>
      <c r="F659" s="219"/>
      <c r="H659" s="220"/>
      <c r="I659" s="267"/>
      <c r="J659" s="139"/>
      <c r="K659" s="139"/>
    </row>
    <row r="660" spans="2:11" ht="15" customHeight="1">
      <c r="B660" s="452" t="s">
        <v>420</v>
      </c>
      <c r="C660" s="454"/>
      <c r="D660" s="271">
        <v>0</v>
      </c>
      <c r="E660" s="271">
        <v>0</v>
      </c>
      <c r="F660" s="219"/>
      <c r="H660" s="220"/>
      <c r="I660" s="267"/>
      <c r="J660" s="139"/>
      <c r="K660" s="139"/>
    </row>
    <row r="661" spans="2:11" ht="14.4" hidden="1" customHeight="1">
      <c r="B661" s="452" t="s">
        <v>65</v>
      </c>
      <c r="C661" s="454"/>
      <c r="D661" s="268">
        <v>0</v>
      </c>
      <c r="E661" s="268">
        <v>0</v>
      </c>
      <c r="F661" s="219"/>
      <c r="H661" s="220"/>
      <c r="I661" s="267"/>
      <c r="J661" s="139"/>
      <c r="K661" s="139"/>
    </row>
    <row r="662" spans="2:11" ht="15" customHeight="1">
      <c r="B662" s="452" t="s">
        <v>50</v>
      </c>
      <c r="C662" s="454"/>
      <c r="D662" s="268">
        <v>81206782</v>
      </c>
      <c r="E662" s="268">
        <v>63878489</v>
      </c>
      <c r="F662" s="219"/>
      <c r="H662" s="220"/>
      <c r="I662" s="267"/>
      <c r="J662" s="139"/>
      <c r="K662" s="139"/>
    </row>
    <row r="663" spans="2:11" ht="15" customHeight="1">
      <c r="B663" s="452" t="s">
        <v>56</v>
      </c>
      <c r="C663" s="454"/>
      <c r="D663" s="268">
        <v>175639429</v>
      </c>
      <c r="E663" s="268">
        <v>128339264</v>
      </c>
      <c r="F663" s="219"/>
      <c r="H663" s="220"/>
      <c r="I663" s="267"/>
      <c r="J663" s="139"/>
      <c r="K663" s="139"/>
    </row>
    <row r="664" spans="2:11" ht="15" customHeight="1">
      <c r="B664" s="452" t="s">
        <v>52</v>
      </c>
      <c r="C664" s="454"/>
      <c r="D664" s="268">
        <v>120982401</v>
      </c>
      <c r="E664" s="268">
        <v>443695948</v>
      </c>
      <c r="F664" s="219"/>
      <c r="H664" s="220"/>
      <c r="I664" s="267"/>
      <c r="J664" s="139"/>
      <c r="K664" s="139"/>
    </row>
    <row r="665" spans="2:11" ht="15" customHeight="1">
      <c r="B665" s="452" t="s">
        <v>205</v>
      </c>
      <c r="C665" s="454"/>
      <c r="D665" s="268">
        <v>18000000</v>
      </c>
      <c r="E665" s="268">
        <v>76963636</v>
      </c>
      <c r="F665" s="219"/>
      <c r="H665" s="220"/>
      <c r="I665" s="267"/>
      <c r="J665" s="139"/>
      <c r="K665" s="139"/>
    </row>
    <row r="666" spans="2:11" ht="15" customHeight="1">
      <c r="B666" s="452" t="s">
        <v>48</v>
      </c>
      <c r="C666" s="454"/>
      <c r="D666" s="268">
        <v>36697591</v>
      </c>
      <c r="E666" s="268">
        <v>29211048</v>
      </c>
      <c r="F666" s="219"/>
      <c r="H666" s="220"/>
      <c r="I666" s="267"/>
      <c r="J666" s="139"/>
      <c r="K666" s="139"/>
    </row>
    <row r="667" spans="2:11" ht="15" customHeight="1">
      <c r="B667" s="452" t="s">
        <v>179</v>
      </c>
      <c r="C667" s="454"/>
      <c r="D667" s="268">
        <v>19218435</v>
      </c>
      <c r="E667" s="268">
        <v>4902252</v>
      </c>
      <c r="F667" s="219"/>
      <c r="H667" s="220"/>
      <c r="I667" s="267"/>
      <c r="J667" s="139"/>
      <c r="K667" s="139"/>
    </row>
    <row r="668" spans="2:11" ht="15" customHeight="1">
      <c r="B668" s="452" t="s">
        <v>201</v>
      </c>
      <c r="C668" s="454"/>
      <c r="D668" s="268">
        <v>1430000</v>
      </c>
      <c r="E668" s="268">
        <v>11202952</v>
      </c>
      <c r="F668" s="219"/>
      <c r="H668" s="220"/>
      <c r="I668" s="267"/>
      <c r="J668" s="139"/>
      <c r="K668" s="139"/>
    </row>
    <row r="669" spans="2:11" ht="15" customHeight="1">
      <c r="B669" s="452" t="s">
        <v>178</v>
      </c>
      <c r="C669" s="454"/>
      <c r="D669" s="268">
        <v>59662000</v>
      </c>
      <c r="E669" s="268">
        <v>38318000</v>
      </c>
      <c r="F669" s="219"/>
    </row>
    <row r="670" spans="2:11" ht="15" customHeight="1">
      <c r="B670" s="452" t="s">
        <v>206</v>
      </c>
      <c r="C670" s="454"/>
      <c r="D670" s="268">
        <v>37500000</v>
      </c>
      <c r="E670" s="268">
        <v>7500000</v>
      </c>
      <c r="F670" s="219"/>
    </row>
    <row r="671" spans="2:11" ht="15" customHeight="1">
      <c r="B671" s="452" t="s">
        <v>207</v>
      </c>
      <c r="C671" s="454"/>
      <c r="D671" s="268">
        <v>12500001</v>
      </c>
      <c r="E671" s="268">
        <v>2500000</v>
      </c>
      <c r="F671" s="219"/>
    </row>
    <row r="672" spans="2:11" ht="15" customHeight="1">
      <c r="B672" s="452" t="s">
        <v>66</v>
      </c>
      <c r="C672" s="454"/>
      <c r="D672" s="268">
        <v>11264054</v>
      </c>
      <c r="E672" s="268">
        <v>3536858</v>
      </c>
      <c r="F672" s="219"/>
    </row>
    <row r="673" spans="2:7" ht="15" customHeight="1">
      <c r="B673" s="452" t="s">
        <v>62</v>
      </c>
      <c r="C673" s="454"/>
      <c r="D673" s="268">
        <v>9383158</v>
      </c>
      <c r="E673" s="268">
        <v>15342955</v>
      </c>
      <c r="F673" s="219"/>
    </row>
    <row r="674" spans="2:7" ht="15" customHeight="1">
      <c r="B674" s="452" t="s">
        <v>49</v>
      </c>
      <c r="C674" s="454"/>
      <c r="D674" s="268">
        <v>0</v>
      </c>
      <c r="E674" s="268">
        <v>0</v>
      </c>
      <c r="F674" s="219"/>
    </row>
    <row r="675" spans="2:7" ht="15" customHeight="1">
      <c r="B675" s="452" t="s">
        <v>63</v>
      </c>
      <c r="C675" s="454"/>
      <c r="D675" s="268">
        <v>81608025</v>
      </c>
      <c r="E675" s="268">
        <v>29681038</v>
      </c>
      <c r="F675" s="219"/>
    </row>
    <row r="676" spans="2:7" ht="15" customHeight="1">
      <c r="B676" s="452" t="s">
        <v>61</v>
      </c>
      <c r="C676" s="454"/>
      <c r="D676" s="268">
        <v>12958168</v>
      </c>
      <c r="E676" s="268">
        <v>10664055</v>
      </c>
      <c r="F676" s="219"/>
    </row>
    <row r="677" spans="2:7" ht="15" customHeight="1">
      <c r="B677" s="452" t="s">
        <v>64</v>
      </c>
      <c r="C677" s="454"/>
      <c r="D677" s="268">
        <v>6893637</v>
      </c>
      <c r="E677" s="268">
        <v>4455294</v>
      </c>
      <c r="F677" s="219"/>
      <c r="G677" s="108"/>
    </row>
    <row r="678" spans="2:7" ht="15" customHeight="1">
      <c r="B678" s="452" t="s">
        <v>51</v>
      </c>
      <c r="C678" s="454"/>
      <c r="D678" s="268">
        <v>7908269</v>
      </c>
      <c r="E678" s="268">
        <v>2381733</v>
      </c>
      <c r="F678" s="219"/>
      <c r="G678" s="108"/>
    </row>
    <row r="679" spans="2:7" ht="15" customHeight="1">
      <c r="B679" s="452" t="s">
        <v>435</v>
      </c>
      <c r="C679" s="454"/>
      <c r="D679" s="271">
        <v>364998952</v>
      </c>
      <c r="E679" s="271">
        <v>129318389</v>
      </c>
      <c r="F679" s="219"/>
      <c r="G679" s="108"/>
    </row>
    <row r="680" spans="2:7" ht="15" customHeight="1">
      <c r="B680" s="452" t="s">
        <v>407</v>
      </c>
      <c r="C680" s="454"/>
      <c r="D680" s="271">
        <v>9974136</v>
      </c>
      <c r="E680" s="271">
        <v>15226002</v>
      </c>
      <c r="F680" s="219"/>
      <c r="G680" s="108"/>
    </row>
    <row r="681" spans="2:7" ht="15" customHeight="1">
      <c r="B681" s="452" t="s">
        <v>47</v>
      </c>
      <c r="C681" s="454"/>
      <c r="D681" s="268">
        <v>15448422</v>
      </c>
      <c r="E681" s="268">
        <v>1179371</v>
      </c>
      <c r="F681" s="219"/>
      <c r="G681" s="108"/>
    </row>
    <row r="682" spans="2:7" ht="15" customHeight="1">
      <c r="B682" s="452" t="s">
        <v>202</v>
      </c>
      <c r="C682" s="454"/>
      <c r="D682" s="268">
        <v>72971990</v>
      </c>
      <c r="E682" s="268">
        <v>34663931</v>
      </c>
      <c r="F682" s="219"/>
      <c r="G682" s="108"/>
    </row>
    <row r="683" spans="2:7" ht="15" customHeight="1">
      <c r="B683" s="452" t="s">
        <v>265</v>
      </c>
      <c r="C683" s="454"/>
      <c r="D683" s="268">
        <v>10005892</v>
      </c>
      <c r="E683" s="268">
        <v>8797198</v>
      </c>
      <c r="F683" s="219"/>
      <c r="G683" s="108"/>
    </row>
    <row r="684" spans="2:7" ht="15" customHeight="1">
      <c r="B684" s="452" t="s">
        <v>200</v>
      </c>
      <c r="C684" s="454"/>
      <c r="D684" s="268">
        <v>16698558</v>
      </c>
      <c r="E684" s="268">
        <v>19085127</v>
      </c>
      <c r="F684" s="219"/>
      <c r="G684" s="108"/>
    </row>
    <row r="685" spans="2:7" ht="15" customHeight="1">
      <c r="B685" s="452" t="s">
        <v>266</v>
      </c>
      <c r="C685" s="454"/>
      <c r="D685" s="268">
        <v>10138256</v>
      </c>
      <c r="E685" s="268">
        <v>2376000</v>
      </c>
      <c r="F685" s="219"/>
      <c r="G685" s="108"/>
    </row>
    <row r="686" spans="2:7" ht="15" customHeight="1">
      <c r="B686" s="452" t="s">
        <v>267</v>
      </c>
      <c r="C686" s="454"/>
      <c r="D686" s="268">
        <v>9960190</v>
      </c>
      <c r="E686" s="268">
        <v>51598258</v>
      </c>
      <c r="F686" s="219"/>
      <c r="G686" s="108"/>
    </row>
    <row r="687" spans="2:7" ht="15" customHeight="1">
      <c r="B687" s="452" t="s">
        <v>268</v>
      </c>
      <c r="C687" s="454"/>
      <c r="D687" s="268">
        <v>25591176</v>
      </c>
      <c r="E687" s="268">
        <v>6818182</v>
      </c>
      <c r="F687" s="219"/>
      <c r="G687" s="108"/>
    </row>
    <row r="688" spans="2:7" ht="15" customHeight="1">
      <c r="B688" s="452" t="s">
        <v>745</v>
      </c>
      <c r="C688" s="454"/>
      <c r="D688" s="272">
        <v>4800000</v>
      </c>
      <c r="E688" s="272">
        <v>0</v>
      </c>
      <c r="F688" s="219"/>
      <c r="G688" s="108"/>
    </row>
    <row r="689" spans="2:7" ht="15" customHeight="1">
      <c r="B689" s="527" t="s">
        <v>42</v>
      </c>
      <c r="C689" s="528"/>
      <c r="D689" s="266">
        <f>SUM(D657:D688)</f>
        <v>2464420910</v>
      </c>
      <c r="E689" s="266">
        <f>SUM(E657:E688)</f>
        <v>2165949704</v>
      </c>
      <c r="F689" s="108"/>
      <c r="G689" s="139"/>
    </row>
    <row r="691" spans="2:7" s="344" customFormat="1">
      <c r="C691" s="387" t="s">
        <v>837</v>
      </c>
      <c r="F691" s="348"/>
      <c r="G691" s="348"/>
    </row>
    <row r="692" spans="2:7" s="344" customFormat="1">
      <c r="F692" s="348"/>
      <c r="G692" s="348"/>
    </row>
    <row r="693" spans="2:7" s="344" customFormat="1" ht="23.4" customHeight="1">
      <c r="B693" s="464" t="s">
        <v>57</v>
      </c>
      <c r="C693" s="465"/>
      <c r="D693" s="313">
        <v>44651</v>
      </c>
      <c r="E693" s="313">
        <v>44286</v>
      </c>
      <c r="F693" s="348"/>
      <c r="G693" s="348"/>
    </row>
    <row r="694" spans="2:7" s="344" customFormat="1">
      <c r="B694" s="452" t="s">
        <v>842</v>
      </c>
      <c r="C694" s="454"/>
      <c r="D694" s="268">
        <f>114800000*0.9002</f>
        <v>103342960</v>
      </c>
      <c r="E694" s="268">
        <v>0</v>
      </c>
      <c r="F694" s="348"/>
      <c r="G694" s="348"/>
    </row>
    <row r="695" spans="2:7" s="344" customFormat="1">
      <c r="B695" s="452" t="s">
        <v>843</v>
      </c>
      <c r="C695" s="454"/>
      <c r="D695" s="268">
        <f>9566667*0.9002</f>
        <v>8611913.6334000006</v>
      </c>
      <c r="E695" s="268">
        <v>0</v>
      </c>
      <c r="F695" s="348"/>
      <c r="G695" s="348"/>
    </row>
    <row r="696" spans="2:7" s="344" customFormat="1">
      <c r="B696" s="452" t="s">
        <v>844</v>
      </c>
      <c r="C696" s="454"/>
      <c r="D696" s="268">
        <f>18942000*0.9002</f>
        <v>17051588.399999999</v>
      </c>
      <c r="E696" s="268">
        <v>0</v>
      </c>
      <c r="F696" s="348"/>
      <c r="G696" s="348"/>
    </row>
    <row r="697" spans="2:7" s="344" customFormat="1">
      <c r="B697" s="452" t="s">
        <v>845</v>
      </c>
      <c r="C697" s="454"/>
      <c r="D697" s="268">
        <f>13636364*0.9002</f>
        <v>12275454.8728</v>
      </c>
      <c r="E697" s="268">
        <v>0</v>
      </c>
      <c r="F697" s="348"/>
      <c r="G697" s="348"/>
    </row>
    <row r="698" spans="2:7" s="344" customFormat="1">
      <c r="B698" s="452" t="s">
        <v>846</v>
      </c>
      <c r="C698" s="454"/>
      <c r="D698" s="268">
        <f>25500000*0.9002</f>
        <v>22955100</v>
      </c>
      <c r="E698" s="268">
        <v>0</v>
      </c>
      <c r="F698" s="348"/>
      <c r="G698" s="348"/>
    </row>
    <row r="699" spans="2:7" s="344" customFormat="1">
      <c r="B699" s="452" t="s">
        <v>847</v>
      </c>
      <c r="C699" s="454"/>
      <c r="D699" s="268">
        <f>4521219*0.9002</f>
        <v>4070001.3437999999</v>
      </c>
      <c r="E699" s="268">
        <v>0</v>
      </c>
      <c r="F699" s="348"/>
      <c r="G699" s="348"/>
    </row>
    <row r="700" spans="2:7" s="344" customFormat="1">
      <c r="B700" s="452" t="s">
        <v>848</v>
      </c>
      <c r="C700" s="454"/>
      <c r="D700" s="268">
        <f>8169340*0.9002</f>
        <v>7354039.8679999998</v>
      </c>
      <c r="E700" s="268">
        <v>0</v>
      </c>
      <c r="F700" s="348"/>
      <c r="G700" s="348"/>
    </row>
    <row r="701" spans="2:7" s="344" customFormat="1">
      <c r="B701" s="452" t="s">
        <v>849</v>
      </c>
      <c r="C701" s="454"/>
      <c r="D701" s="268">
        <f>10898748*0.9002</f>
        <v>9811052.9495999999</v>
      </c>
      <c r="E701" s="268">
        <v>0</v>
      </c>
      <c r="F701" s="348"/>
      <c r="G701" s="348"/>
    </row>
    <row r="702" spans="2:7" s="344" customFormat="1">
      <c r="B702" s="452" t="s">
        <v>850</v>
      </c>
      <c r="C702" s="454"/>
      <c r="D702" s="268">
        <f>300000*0.9002</f>
        <v>270060</v>
      </c>
      <c r="E702" s="268">
        <v>0</v>
      </c>
      <c r="F702" s="348"/>
      <c r="G702" s="348"/>
    </row>
    <row r="703" spans="2:7" s="344" customFormat="1">
      <c r="B703" s="452" t="s">
        <v>851</v>
      </c>
      <c r="C703" s="454"/>
      <c r="D703" s="268">
        <f>31274016*0.9002</f>
        <v>28152869.203200001</v>
      </c>
      <c r="E703" s="268">
        <v>0</v>
      </c>
      <c r="F703" s="348"/>
      <c r="G703" s="348"/>
    </row>
    <row r="704" spans="2:7" s="344" customFormat="1">
      <c r="B704" s="452" t="s">
        <v>852</v>
      </c>
      <c r="C704" s="454"/>
      <c r="D704" s="268">
        <f>42733680*0.9002</f>
        <v>38468858.736000001</v>
      </c>
      <c r="E704" s="268">
        <v>0</v>
      </c>
      <c r="F704" s="348"/>
      <c r="G704" s="348"/>
    </row>
    <row r="705" spans="2:10" s="344" customFormat="1">
      <c r="B705" s="452" t="s">
        <v>853</v>
      </c>
      <c r="C705" s="454"/>
      <c r="D705" s="268">
        <f>99500000*0.9002</f>
        <v>89569900</v>
      </c>
      <c r="E705" s="268">
        <v>0</v>
      </c>
      <c r="F705" s="348"/>
      <c r="G705" s="348"/>
    </row>
    <row r="706" spans="2:10" s="344" customFormat="1">
      <c r="B706" s="452" t="s">
        <v>854</v>
      </c>
      <c r="C706" s="454"/>
      <c r="D706" s="268">
        <f>3349600*0.9002</f>
        <v>3015309.92</v>
      </c>
      <c r="E706" s="268">
        <v>0</v>
      </c>
      <c r="F706" s="348"/>
      <c r="G706" s="348"/>
    </row>
    <row r="707" spans="2:10" s="344" customFormat="1">
      <c r="B707" s="452" t="s">
        <v>855</v>
      </c>
      <c r="C707" s="454"/>
      <c r="D707" s="268">
        <f>208250*0.9002</f>
        <v>187466.65</v>
      </c>
      <c r="E707" s="268">
        <v>0</v>
      </c>
      <c r="F707" s="348"/>
      <c r="G707" s="348"/>
    </row>
    <row r="708" spans="2:10" s="344" customFormat="1">
      <c r="B708" s="452" t="s">
        <v>53</v>
      </c>
      <c r="C708" s="454"/>
      <c r="D708" s="268">
        <f>4781121*0.9002</f>
        <v>4303965.1242000004</v>
      </c>
      <c r="E708" s="268">
        <v>0</v>
      </c>
      <c r="F708" s="348"/>
      <c r="G708" s="348"/>
    </row>
    <row r="709" spans="2:10" s="344" customFormat="1">
      <c r="B709" s="452" t="s">
        <v>856</v>
      </c>
      <c r="C709" s="454"/>
      <c r="D709" s="268">
        <f>3490368*0.9002</f>
        <v>3142029.2736</v>
      </c>
      <c r="E709" s="268">
        <v>0</v>
      </c>
      <c r="F709" s="348"/>
      <c r="G709" s="348"/>
    </row>
    <row r="710" spans="2:10" ht="15" customHeight="1">
      <c r="B710" s="527" t="s">
        <v>42</v>
      </c>
      <c r="C710" s="528"/>
      <c r="D710" s="266">
        <f>SUM(D694:D709)</f>
        <v>352582569.97460002</v>
      </c>
      <c r="E710" s="266">
        <f>SUM(E694:E709)</f>
        <v>0</v>
      </c>
      <c r="F710" s="219"/>
      <c r="I710" s="139"/>
      <c r="J710" s="139"/>
    </row>
    <row r="711" spans="2:10">
      <c r="I711" s="139"/>
      <c r="J711" s="139"/>
    </row>
    <row r="712" spans="2:10" s="344" customFormat="1">
      <c r="F712" s="348"/>
      <c r="G712" s="348"/>
      <c r="I712" s="351"/>
      <c r="J712" s="351"/>
    </row>
    <row r="713" spans="2:10" s="344" customFormat="1">
      <c r="B713" s="391" t="s">
        <v>688</v>
      </c>
      <c r="C713" s="391" t="s">
        <v>20</v>
      </c>
      <c r="D713" s="391"/>
      <c r="E713" s="391"/>
      <c r="F713" s="348"/>
      <c r="G713" s="348"/>
      <c r="I713" s="351"/>
      <c r="J713" s="351"/>
    </row>
    <row r="714" spans="2:10" s="344" customFormat="1">
      <c r="F714" s="348"/>
      <c r="G714" s="348"/>
      <c r="I714" s="351"/>
      <c r="J714" s="351"/>
    </row>
    <row r="715" spans="2:10" s="344" customFormat="1" ht="14.4">
      <c r="B715" s="389"/>
      <c r="C715" s="393" t="s">
        <v>20</v>
      </c>
      <c r="D715" s="389"/>
      <c r="E715" s="389"/>
      <c r="F715" s="348"/>
      <c r="G715" s="348"/>
      <c r="I715" s="351"/>
      <c r="J715" s="351"/>
    </row>
    <row r="716" spans="2:10" s="344" customFormat="1">
      <c r="B716" s="464" t="s">
        <v>57</v>
      </c>
      <c r="C716" s="465"/>
      <c r="D716" s="461" t="s">
        <v>199</v>
      </c>
      <c r="E716" s="461"/>
      <c r="F716" s="348"/>
      <c r="G716" s="348"/>
      <c r="I716" s="351"/>
      <c r="J716" s="351"/>
    </row>
    <row r="717" spans="2:10" s="344" customFormat="1">
      <c r="B717" s="466"/>
      <c r="C717" s="467"/>
      <c r="D717" s="398">
        <v>44651</v>
      </c>
      <c r="E717" s="398">
        <v>44286</v>
      </c>
      <c r="F717" s="348"/>
      <c r="G717" s="348"/>
      <c r="I717" s="351"/>
      <c r="J717" s="351"/>
    </row>
    <row r="718" spans="2:10" s="344" customFormat="1">
      <c r="B718" s="462" t="s">
        <v>59</v>
      </c>
      <c r="C718" s="463"/>
      <c r="D718" s="397">
        <v>12963492</v>
      </c>
      <c r="E718" s="397">
        <v>274656</v>
      </c>
      <c r="F718" s="348"/>
      <c r="G718" s="348"/>
      <c r="I718" s="351"/>
      <c r="J718" s="351"/>
    </row>
    <row r="719" spans="2:10" s="344" customFormat="1">
      <c r="B719" s="452" t="s">
        <v>34</v>
      </c>
      <c r="C719" s="454"/>
      <c r="D719" s="396">
        <v>12963492</v>
      </c>
      <c r="E719" s="396">
        <v>274656</v>
      </c>
      <c r="F719" s="348"/>
      <c r="G719" s="348"/>
      <c r="I719" s="351"/>
      <c r="J719" s="351"/>
    </row>
    <row r="720" spans="2:10" s="344" customFormat="1">
      <c r="B720" s="462" t="s">
        <v>60</v>
      </c>
      <c r="C720" s="463"/>
      <c r="D720" s="397">
        <f>+D721</f>
        <v>16348481</v>
      </c>
      <c r="E720" s="397">
        <f>+E721</f>
        <v>303000009</v>
      </c>
      <c r="F720" s="348"/>
      <c r="G720" s="348"/>
      <c r="I720" s="351"/>
      <c r="J720" s="351"/>
    </row>
    <row r="721" spans="2:11" s="344" customFormat="1">
      <c r="B721" s="452" t="s">
        <v>53</v>
      </c>
      <c r="C721" s="454"/>
      <c r="D721" s="396">
        <v>16348481</v>
      </c>
      <c r="E721" s="396">
        <v>303000009</v>
      </c>
      <c r="F721" s="348"/>
      <c r="G721" s="348"/>
      <c r="I721" s="351"/>
      <c r="J721" s="351"/>
    </row>
    <row r="722" spans="2:11" s="344" customFormat="1">
      <c r="F722" s="348"/>
      <c r="G722" s="348"/>
      <c r="I722" s="351"/>
      <c r="J722" s="351"/>
    </row>
    <row r="723" spans="2:11" s="390" customFormat="1">
      <c r="B723" s="388"/>
      <c r="C723" s="388"/>
      <c r="D723" s="395"/>
      <c r="E723" s="395"/>
      <c r="F723" s="392"/>
      <c r="G723" s="392"/>
      <c r="I723" s="394"/>
      <c r="J723" s="394"/>
    </row>
    <row r="724" spans="2:11">
      <c r="B724" s="129" t="s">
        <v>701</v>
      </c>
      <c r="C724" s="129" t="s">
        <v>21</v>
      </c>
      <c r="H724" s="139"/>
      <c r="I724" s="139"/>
      <c r="J724" s="139"/>
    </row>
    <row r="725" spans="2:11">
      <c r="B725" s="129" t="s">
        <v>689</v>
      </c>
      <c r="C725" s="129" t="s">
        <v>620</v>
      </c>
      <c r="H725" s="139"/>
      <c r="I725" s="139"/>
      <c r="J725" s="139"/>
    </row>
    <row r="726" spans="2:11">
      <c r="H726" s="139"/>
      <c r="I726" s="139"/>
      <c r="J726" s="139"/>
    </row>
    <row r="727" spans="2:11" s="344" customFormat="1">
      <c r="C727" s="386" t="s">
        <v>793</v>
      </c>
      <c r="F727" s="348"/>
      <c r="G727" s="348"/>
      <c r="H727" s="351"/>
      <c r="I727" s="351"/>
      <c r="J727" s="351"/>
    </row>
    <row r="728" spans="2:11" s="344" customFormat="1">
      <c r="F728" s="348"/>
      <c r="G728" s="348"/>
      <c r="H728" s="351"/>
      <c r="I728" s="351"/>
      <c r="J728" s="351"/>
    </row>
    <row r="729" spans="2:11" ht="18" customHeight="1">
      <c r="B729" s="464" t="s">
        <v>57</v>
      </c>
      <c r="C729" s="465"/>
      <c r="D729" s="461" t="s">
        <v>199</v>
      </c>
      <c r="E729" s="461"/>
      <c r="H729" s="220"/>
      <c r="I729" s="267"/>
      <c r="J729" s="139"/>
      <c r="K729" s="139"/>
    </row>
    <row r="730" spans="2:11" ht="18" customHeight="1">
      <c r="B730" s="466"/>
      <c r="C730" s="467"/>
      <c r="D730" s="313">
        <v>44651</v>
      </c>
      <c r="E730" s="313">
        <v>44286</v>
      </c>
      <c r="H730" s="220"/>
      <c r="I730" s="267"/>
      <c r="J730" s="139"/>
      <c r="K730" s="139"/>
    </row>
    <row r="731" spans="2:11" ht="15" customHeight="1">
      <c r="B731" s="452" t="s">
        <v>39</v>
      </c>
      <c r="C731" s="454"/>
      <c r="D731" s="265">
        <v>1505420200</v>
      </c>
      <c r="E731" s="265">
        <v>279717253</v>
      </c>
      <c r="F731" s="219"/>
      <c r="H731" s="139"/>
      <c r="I731" s="139"/>
      <c r="J731" s="139"/>
    </row>
    <row r="732" spans="2:11" ht="15" customHeight="1">
      <c r="B732" s="452" t="s">
        <v>37</v>
      </c>
      <c r="C732" s="454"/>
      <c r="D732" s="265">
        <f>19038+1279282994</f>
        <v>1279302032</v>
      </c>
      <c r="E732" s="265">
        <v>350878374</v>
      </c>
      <c r="F732" s="219"/>
      <c r="H732" s="139"/>
      <c r="I732" s="139"/>
      <c r="J732" s="139"/>
    </row>
    <row r="733" spans="2:11" ht="15" customHeight="1">
      <c r="B733" s="455" t="s">
        <v>42</v>
      </c>
      <c r="C733" s="457"/>
      <c r="D733" s="87">
        <f>+D731+D732</f>
        <v>2784722232</v>
      </c>
      <c r="E733" s="87">
        <f>+E731+E732</f>
        <v>630595627</v>
      </c>
      <c r="H733" s="139"/>
      <c r="I733" s="139"/>
      <c r="J733" s="139"/>
    </row>
    <row r="734" spans="2:11" s="144" customFormat="1">
      <c r="B734" s="273"/>
      <c r="C734" s="273"/>
      <c r="D734" s="235"/>
      <c r="E734" s="235"/>
      <c r="F734" s="177"/>
      <c r="G734" s="177"/>
      <c r="H734" s="210"/>
      <c r="I734" s="210"/>
      <c r="J734" s="210"/>
    </row>
    <row r="735" spans="2:11" s="352" customFormat="1">
      <c r="B735" s="376"/>
      <c r="C735" s="386" t="s">
        <v>837</v>
      </c>
      <c r="D735" s="371"/>
      <c r="E735" s="371"/>
      <c r="F735" s="356"/>
      <c r="G735" s="356"/>
      <c r="H735" s="359"/>
      <c r="I735" s="359"/>
      <c r="J735" s="359"/>
    </row>
    <row r="736" spans="2:11" s="352" customFormat="1">
      <c r="B736" s="376"/>
      <c r="C736" s="376"/>
      <c r="D736" s="371"/>
      <c r="E736" s="371"/>
      <c r="F736" s="356"/>
      <c r="G736" s="356"/>
      <c r="H736" s="359"/>
      <c r="I736" s="359"/>
      <c r="J736" s="359"/>
    </row>
    <row r="737" spans="2:11" s="352" customFormat="1" ht="28.2" customHeight="1">
      <c r="B737" s="464" t="s">
        <v>57</v>
      </c>
      <c r="C737" s="465"/>
      <c r="D737" s="313">
        <v>44651</v>
      </c>
      <c r="E737" s="313">
        <v>44286</v>
      </c>
      <c r="F737" s="356"/>
      <c r="G737" s="356"/>
      <c r="H737" s="359"/>
      <c r="I737" s="359"/>
      <c r="J737" s="359"/>
    </row>
    <row r="738" spans="2:11" s="352" customFormat="1">
      <c r="B738" s="452" t="s">
        <v>840</v>
      </c>
      <c r="C738" s="454"/>
      <c r="D738" s="374">
        <f>56926027*0.9002</f>
        <v>51244809.505400002</v>
      </c>
      <c r="E738" s="374">
        <v>0</v>
      </c>
      <c r="F738" s="356"/>
      <c r="G738" s="356"/>
      <c r="H738" s="359"/>
      <c r="I738" s="359"/>
      <c r="J738" s="359"/>
    </row>
    <row r="739" spans="2:11" s="352" customFormat="1">
      <c r="B739" s="452" t="s">
        <v>841</v>
      </c>
      <c r="C739" s="454"/>
      <c r="D739" s="374">
        <f>1497*0.9002</f>
        <v>1347.5994000000001</v>
      </c>
      <c r="E739" s="374">
        <v>0</v>
      </c>
      <c r="F739" s="356"/>
      <c r="G739" s="356"/>
      <c r="H739" s="359"/>
      <c r="I739" s="359"/>
      <c r="J739" s="359"/>
    </row>
    <row r="740" spans="2:11" s="352" customFormat="1">
      <c r="B740" s="455" t="s">
        <v>819</v>
      </c>
      <c r="C740" s="457"/>
      <c r="D740" s="339">
        <f>SUM(D738:D739)</f>
        <v>51246157.104800001</v>
      </c>
      <c r="E740" s="339">
        <v>0</v>
      </c>
      <c r="F740" s="356"/>
      <c r="G740" s="356"/>
      <c r="H740" s="359"/>
      <c r="I740" s="359"/>
      <c r="J740" s="359"/>
    </row>
    <row r="741" spans="2:11" s="352" customFormat="1">
      <c r="B741" s="455" t="s">
        <v>838</v>
      </c>
      <c r="C741" s="457"/>
      <c r="D741" s="339">
        <v>0</v>
      </c>
      <c r="E741" s="339">
        <v>0</v>
      </c>
      <c r="F741" s="356"/>
      <c r="G741" s="356"/>
      <c r="H741" s="359"/>
      <c r="I741" s="359"/>
      <c r="J741" s="359"/>
    </row>
    <row r="742" spans="2:11" s="352" customFormat="1">
      <c r="B742" s="376"/>
      <c r="C742" s="376"/>
      <c r="D742" s="371"/>
      <c r="E742" s="371"/>
      <c r="F742" s="356"/>
      <c r="G742" s="356"/>
      <c r="H742" s="359"/>
      <c r="I742" s="359"/>
      <c r="J742" s="359"/>
    </row>
    <row r="743" spans="2:11" s="144" customFormat="1">
      <c r="B743" s="273" t="s">
        <v>690</v>
      </c>
      <c r="C743" s="273" t="s">
        <v>622</v>
      </c>
      <c r="D743" s="235"/>
      <c r="E743" s="235"/>
      <c r="F743" s="177"/>
      <c r="G743" s="177"/>
      <c r="H743" s="210"/>
      <c r="I743" s="210"/>
      <c r="J743" s="210"/>
    </row>
    <row r="744" spans="2:11" s="144" customFormat="1">
      <c r="B744" s="273"/>
      <c r="C744" s="273"/>
      <c r="D744" s="235"/>
      <c r="E744" s="235"/>
      <c r="F744" s="177"/>
      <c r="G744" s="177"/>
      <c r="H744" s="210"/>
      <c r="I744" s="210"/>
      <c r="J744" s="210"/>
    </row>
    <row r="745" spans="2:11" ht="18" customHeight="1">
      <c r="B745" s="464" t="s">
        <v>57</v>
      </c>
      <c r="C745" s="465"/>
      <c r="D745" s="461" t="s">
        <v>199</v>
      </c>
      <c r="E745" s="461"/>
      <c r="F745" s="177"/>
      <c r="G745" s="177"/>
      <c r="H745" s="220"/>
      <c r="I745" s="267"/>
      <c r="J745" s="139"/>
      <c r="K745" s="139"/>
    </row>
    <row r="746" spans="2:11" ht="18" customHeight="1">
      <c r="B746" s="466"/>
      <c r="C746" s="467"/>
      <c r="D746" s="313">
        <v>44651</v>
      </c>
      <c r="E746" s="313">
        <v>44286</v>
      </c>
      <c r="F746" s="177"/>
      <c r="G746" s="177"/>
      <c r="H746" s="220"/>
      <c r="I746" s="267"/>
      <c r="J746" s="139"/>
      <c r="K746" s="139"/>
    </row>
    <row r="747" spans="2:11" ht="15" customHeight="1">
      <c r="B747" s="452" t="s">
        <v>54</v>
      </c>
      <c r="C747" s="454"/>
      <c r="D747" s="265">
        <v>562483526</v>
      </c>
      <c r="E747" s="265">
        <v>78724511</v>
      </c>
      <c r="F747" s="219"/>
      <c r="G747" s="177"/>
      <c r="H747" s="139"/>
      <c r="I747" s="139"/>
      <c r="J747" s="139"/>
    </row>
    <row r="748" spans="2:11" ht="15" customHeight="1">
      <c r="B748" s="452" t="s">
        <v>264</v>
      </c>
      <c r="C748" s="454"/>
      <c r="D748" s="265">
        <v>1558608422</v>
      </c>
      <c r="E748" s="265">
        <v>79693521</v>
      </c>
      <c r="F748" s="219"/>
      <c r="G748" s="177"/>
      <c r="H748" s="139"/>
      <c r="I748" s="139"/>
      <c r="J748" s="139"/>
    </row>
    <row r="749" spans="2:11" ht="15" customHeight="1">
      <c r="B749" s="455" t="s">
        <v>42</v>
      </c>
      <c r="C749" s="457"/>
      <c r="D749" s="87">
        <f>+D747+D748</f>
        <v>2121091948</v>
      </c>
      <c r="E749" s="87">
        <f>+E747+E748</f>
        <v>158418032</v>
      </c>
      <c r="F749" s="177"/>
      <c r="G749" s="177"/>
      <c r="H749" s="139"/>
      <c r="I749" s="139"/>
      <c r="J749" s="139"/>
    </row>
    <row r="750" spans="2:11">
      <c r="H750" s="139"/>
      <c r="I750" s="139"/>
      <c r="J750" s="139"/>
    </row>
    <row r="751" spans="2:11">
      <c r="H751" s="139"/>
      <c r="I751" s="139"/>
      <c r="J751" s="139"/>
    </row>
    <row r="752" spans="2:11">
      <c r="B752" s="129" t="s">
        <v>702</v>
      </c>
      <c r="C752" s="129" t="s">
        <v>664</v>
      </c>
      <c r="D752" s="167"/>
      <c r="E752" s="167"/>
      <c r="H752" s="139"/>
      <c r="I752" s="139"/>
      <c r="J752" s="139"/>
    </row>
    <row r="753" spans="1:11">
      <c r="A753" s="108" t="s">
        <v>626</v>
      </c>
      <c r="B753" s="129" t="s">
        <v>703</v>
      </c>
      <c r="C753" s="129" t="s">
        <v>627</v>
      </c>
      <c r="D753" s="167"/>
      <c r="E753" s="167"/>
      <c r="H753" s="139"/>
      <c r="I753" s="139"/>
      <c r="J753" s="139"/>
    </row>
    <row r="754" spans="1:11">
      <c r="B754" s="129"/>
      <c r="C754" s="129"/>
      <c r="D754" s="167"/>
      <c r="E754" s="167"/>
      <c r="H754" s="139"/>
      <c r="I754" s="139"/>
      <c r="J754" s="139"/>
    </row>
    <row r="755" spans="1:11" ht="18" customHeight="1">
      <c r="B755" s="464" t="s">
        <v>57</v>
      </c>
      <c r="C755" s="465"/>
      <c r="D755" s="461" t="s">
        <v>199</v>
      </c>
      <c r="E755" s="461"/>
      <c r="F755" s="219"/>
      <c r="G755" s="219"/>
      <c r="H755" s="220"/>
      <c r="I755" s="267"/>
      <c r="J755" s="139"/>
      <c r="K755" s="139"/>
    </row>
    <row r="756" spans="1:11" ht="18" customHeight="1">
      <c r="B756" s="466"/>
      <c r="C756" s="467"/>
      <c r="D756" s="313">
        <v>44651</v>
      </c>
      <c r="E756" s="313">
        <v>44286</v>
      </c>
      <c r="H756" s="220"/>
      <c r="I756" s="267"/>
      <c r="J756" s="139"/>
      <c r="K756" s="139"/>
    </row>
    <row r="757" spans="1:11" ht="15" customHeight="1">
      <c r="B757" s="470" t="s">
        <v>191</v>
      </c>
      <c r="C757" s="471"/>
      <c r="D757" s="239">
        <v>0</v>
      </c>
      <c r="E757" s="239">
        <v>0</v>
      </c>
      <c r="H757" s="139"/>
      <c r="I757" s="139"/>
      <c r="J757" s="139"/>
    </row>
    <row r="758" spans="1:11" ht="15" customHeight="1">
      <c r="B758" s="445" t="s">
        <v>35</v>
      </c>
      <c r="C758" s="446"/>
      <c r="D758" s="96">
        <f>+D757</f>
        <v>0</v>
      </c>
      <c r="E758" s="96">
        <f>+E757</f>
        <v>0</v>
      </c>
      <c r="H758" s="139"/>
      <c r="I758" s="139"/>
      <c r="J758" s="139"/>
    </row>
    <row r="759" spans="1:11">
      <c r="B759" s="274"/>
      <c r="C759" s="274"/>
      <c r="D759" s="217"/>
      <c r="E759" s="217"/>
      <c r="H759" s="139"/>
      <c r="I759" s="139"/>
      <c r="J759" s="139"/>
    </row>
    <row r="760" spans="1:11" s="144" customFormat="1">
      <c r="A760" s="144" t="s">
        <v>624</v>
      </c>
      <c r="B760" s="238" t="s">
        <v>704</v>
      </c>
      <c r="C760" s="238" t="s">
        <v>625</v>
      </c>
      <c r="D760" s="217"/>
      <c r="E760" s="217"/>
      <c r="F760" s="177"/>
      <c r="G760" s="177"/>
      <c r="H760" s="210"/>
      <c r="I760" s="210"/>
      <c r="J760" s="210"/>
    </row>
    <row r="761" spans="1:11" s="144" customFormat="1">
      <c r="B761" s="274"/>
      <c r="C761" s="274"/>
      <c r="D761" s="217"/>
      <c r="E761" s="217"/>
      <c r="F761" s="177"/>
      <c r="G761" s="177"/>
      <c r="H761" s="210"/>
      <c r="I761" s="210"/>
      <c r="J761" s="210"/>
    </row>
    <row r="762" spans="1:11" ht="18" customHeight="1">
      <c r="B762" s="464" t="s">
        <v>57</v>
      </c>
      <c r="C762" s="465"/>
      <c r="D762" s="461" t="s">
        <v>199</v>
      </c>
      <c r="E762" s="461"/>
      <c r="F762" s="219"/>
      <c r="G762" s="219"/>
      <c r="H762" s="220"/>
      <c r="I762" s="267"/>
      <c r="J762" s="139"/>
      <c r="K762" s="139"/>
    </row>
    <row r="763" spans="1:11" ht="18" customHeight="1">
      <c r="B763" s="466"/>
      <c r="C763" s="467"/>
      <c r="D763" s="313">
        <v>44651</v>
      </c>
      <c r="E763" s="313">
        <v>44286</v>
      </c>
      <c r="G763" s="108"/>
      <c r="H763" s="220"/>
      <c r="I763" s="267"/>
      <c r="J763" s="139"/>
      <c r="K763" s="139"/>
    </row>
    <row r="764" spans="1:11" ht="18" customHeight="1">
      <c r="B764" s="470" t="s">
        <v>191</v>
      </c>
      <c r="C764" s="471"/>
      <c r="D764" s="239">
        <v>0</v>
      </c>
      <c r="E764" s="239">
        <v>0</v>
      </c>
      <c r="H764" s="139"/>
      <c r="I764" s="139"/>
      <c r="J764" s="139"/>
    </row>
    <row r="765" spans="1:11" s="390" customFormat="1" ht="18" customHeight="1">
      <c r="B765" s="445" t="s">
        <v>35</v>
      </c>
      <c r="C765" s="446"/>
      <c r="D765" s="342">
        <f>+D764</f>
        <v>0</v>
      </c>
      <c r="E765" s="342">
        <f>+E764</f>
        <v>0</v>
      </c>
      <c r="F765" s="392"/>
      <c r="G765" s="392"/>
      <c r="H765" s="394"/>
      <c r="I765" s="394"/>
      <c r="J765" s="394"/>
    </row>
    <row r="766" spans="1:11">
      <c r="H766" s="139"/>
      <c r="I766" s="139"/>
      <c r="J766" s="139"/>
    </row>
    <row r="767" spans="1:11">
      <c r="H767" s="139"/>
      <c r="I767" s="139"/>
      <c r="J767" s="139"/>
    </row>
    <row r="768" spans="1:11">
      <c r="B768" s="129" t="s">
        <v>594</v>
      </c>
      <c r="C768" s="129" t="s">
        <v>665</v>
      </c>
      <c r="D768" s="129"/>
      <c r="H768" s="139"/>
      <c r="I768" s="139"/>
      <c r="J768" s="139"/>
    </row>
    <row r="769" spans="2:10">
      <c r="H769" s="139"/>
      <c r="I769" s="139"/>
      <c r="J769" s="139"/>
    </row>
    <row r="770" spans="2:10">
      <c r="B770" s="129" t="s">
        <v>631</v>
      </c>
      <c r="C770" s="108" t="s">
        <v>628</v>
      </c>
      <c r="D770" s="108" t="s">
        <v>243</v>
      </c>
      <c r="H770" s="275"/>
      <c r="I770" s="139"/>
      <c r="J770" s="139"/>
    </row>
    <row r="771" spans="2:10">
      <c r="B771" s="129" t="s">
        <v>632</v>
      </c>
      <c r="C771" s="108" t="s">
        <v>629</v>
      </c>
      <c r="D771" s="108" t="s">
        <v>243</v>
      </c>
      <c r="H771" s="139"/>
      <c r="I771" s="139"/>
      <c r="J771" s="139"/>
    </row>
    <row r="772" spans="2:10">
      <c r="B772" s="129" t="s">
        <v>633</v>
      </c>
      <c r="C772" s="108" t="s">
        <v>630</v>
      </c>
      <c r="D772" s="108" t="s">
        <v>243</v>
      </c>
      <c r="H772" s="139"/>
      <c r="I772" s="139"/>
      <c r="J772" s="139"/>
    </row>
    <row r="773" spans="2:10">
      <c r="B773" s="129"/>
      <c r="H773" s="139"/>
      <c r="I773" s="139"/>
      <c r="J773" s="139"/>
    </row>
    <row r="774" spans="2:10" ht="28.95" customHeight="1">
      <c r="B774" s="495" t="s">
        <v>154</v>
      </c>
      <c r="C774" s="495"/>
      <c r="D774" s="495" t="s">
        <v>170</v>
      </c>
      <c r="E774" s="495"/>
      <c r="F774" s="532" t="s">
        <v>156</v>
      </c>
      <c r="G774" s="532"/>
      <c r="H774" s="532"/>
      <c r="I774" s="311" t="s">
        <v>155</v>
      </c>
      <c r="J774" s="139"/>
    </row>
    <row r="775" spans="2:10" s="118" customFormat="1" ht="72" customHeight="1">
      <c r="B775" s="491" t="s">
        <v>787</v>
      </c>
      <c r="C775" s="491"/>
      <c r="D775" s="531" t="s">
        <v>788</v>
      </c>
      <c r="E775" s="531"/>
      <c r="F775" s="533" t="s">
        <v>789</v>
      </c>
      <c r="G775" s="534"/>
      <c r="H775" s="535"/>
      <c r="I775" s="343">
        <v>572331000</v>
      </c>
      <c r="J775" s="276"/>
    </row>
    <row r="776" spans="2:10">
      <c r="H776" s="139"/>
      <c r="I776" s="139"/>
      <c r="J776" s="139"/>
    </row>
    <row r="777" spans="2:10">
      <c r="B777" s="129" t="s">
        <v>589</v>
      </c>
      <c r="C777" s="129" t="s">
        <v>666</v>
      </c>
      <c r="D777" s="129"/>
      <c r="H777" s="139"/>
      <c r="I777" s="139"/>
      <c r="J777" s="139"/>
    </row>
    <row r="778" spans="2:10" ht="32.25" customHeight="1">
      <c r="B778" s="504" t="s">
        <v>157</v>
      </c>
      <c r="C778" s="504"/>
      <c r="D778" s="504"/>
      <c r="E778" s="504"/>
      <c r="F778" s="504"/>
      <c r="H778" s="139"/>
      <c r="I778" s="139"/>
      <c r="J778" s="139"/>
    </row>
    <row r="779" spans="2:10">
      <c r="H779" s="139"/>
      <c r="I779" s="139"/>
      <c r="J779" s="139"/>
    </row>
    <row r="780" spans="2:10">
      <c r="B780" s="129" t="s">
        <v>590</v>
      </c>
      <c r="C780" s="129" t="s">
        <v>670</v>
      </c>
      <c r="D780" s="129"/>
      <c r="H780" s="139"/>
      <c r="I780" s="139"/>
      <c r="J780" s="139"/>
    </row>
    <row r="781" spans="2:10">
      <c r="B781" s="108" t="s">
        <v>361</v>
      </c>
      <c r="H781" s="139"/>
      <c r="I781" s="139"/>
      <c r="J781" s="139"/>
    </row>
    <row r="782" spans="2:10">
      <c r="H782" s="139"/>
      <c r="I782" s="139"/>
      <c r="J782" s="139"/>
    </row>
    <row r="783" spans="2:10">
      <c r="B783" s="129" t="s">
        <v>591</v>
      </c>
      <c r="C783" s="129" t="s">
        <v>667</v>
      </c>
      <c r="D783" s="129"/>
      <c r="H783" s="139"/>
      <c r="I783" s="139"/>
      <c r="J783" s="139"/>
    </row>
    <row r="784" spans="2:10">
      <c r="B784" s="108" t="s">
        <v>158</v>
      </c>
      <c r="H784" s="139"/>
      <c r="I784" s="139"/>
      <c r="J784" s="139"/>
    </row>
    <row r="785" spans="2:10">
      <c r="H785" s="139"/>
      <c r="I785" s="139"/>
      <c r="J785" s="139"/>
    </row>
    <row r="786" spans="2:10">
      <c r="B786" s="129" t="s">
        <v>592</v>
      </c>
      <c r="C786" s="129" t="s">
        <v>668</v>
      </c>
      <c r="D786" s="129"/>
      <c r="H786" s="139"/>
      <c r="I786" s="139"/>
      <c r="J786" s="139"/>
    </row>
    <row r="787" spans="2:10">
      <c r="B787" s="108" t="s">
        <v>158</v>
      </c>
      <c r="G787" s="219"/>
      <c r="H787" s="139"/>
      <c r="I787" s="139"/>
      <c r="J787" s="139"/>
    </row>
    <row r="788" spans="2:10">
      <c r="H788" s="139"/>
      <c r="I788" s="139"/>
      <c r="J788" s="139"/>
    </row>
    <row r="789" spans="2:10">
      <c r="B789" s="129" t="s">
        <v>593</v>
      </c>
      <c r="C789" s="129" t="s">
        <v>669</v>
      </c>
      <c r="D789" s="129"/>
      <c r="H789" s="139"/>
      <c r="I789" s="139"/>
      <c r="J789" s="139"/>
    </row>
    <row r="790" spans="2:10">
      <c r="B790" s="108" t="s">
        <v>159</v>
      </c>
      <c r="F790" s="219"/>
      <c r="G790" s="219"/>
      <c r="H790" s="139"/>
      <c r="I790" s="139"/>
      <c r="J790" s="139"/>
    </row>
    <row r="803" spans="6:9">
      <c r="F803" s="503"/>
      <c r="G803" s="503"/>
      <c r="H803" s="503"/>
      <c r="I803" s="503"/>
    </row>
    <row r="804" spans="6:9">
      <c r="F804" s="503"/>
      <c r="G804" s="503"/>
      <c r="H804" s="503"/>
      <c r="I804" s="503"/>
    </row>
    <row r="805" spans="6:9">
      <c r="F805" s="503"/>
      <c r="G805" s="503"/>
      <c r="H805" s="503"/>
      <c r="I805" s="503"/>
    </row>
    <row r="806" spans="6:9">
      <c r="F806" s="503"/>
      <c r="G806" s="503"/>
      <c r="H806" s="503"/>
      <c r="I806" s="503"/>
    </row>
    <row r="807" spans="6:9">
      <c r="F807" s="503"/>
      <c r="G807" s="503"/>
      <c r="H807" s="503"/>
      <c r="I807" s="503"/>
    </row>
  </sheetData>
  <mergeCells count="515">
    <mergeCell ref="B280:C280"/>
    <mergeCell ref="B281:C281"/>
    <mergeCell ref="B288:C288"/>
    <mergeCell ref="B263:C263"/>
    <mergeCell ref="B264:C264"/>
    <mergeCell ref="B265:C265"/>
    <mergeCell ref="B267:C267"/>
    <mergeCell ref="B268:C268"/>
    <mergeCell ref="B269:C269"/>
    <mergeCell ref="B270:C270"/>
    <mergeCell ref="B271:C271"/>
    <mergeCell ref="B272:C272"/>
    <mergeCell ref="B273:C273"/>
    <mergeCell ref="B274:C274"/>
    <mergeCell ref="B287:C287"/>
    <mergeCell ref="B282:C282"/>
    <mergeCell ref="B283:C283"/>
    <mergeCell ref="B284:C284"/>
    <mergeCell ref="B286:C286"/>
    <mergeCell ref="B285:C285"/>
    <mergeCell ref="B275:C275"/>
    <mergeCell ref="B276:C276"/>
    <mergeCell ref="B277:C277"/>
    <mergeCell ref="B278:C278"/>
    <mergeCell ref="B279:C279"/>
    <mergeCell ref="B251:G251"/>
    <mergeCell ref="B258:C258"/>
    <mergeCell ref="B259:C259"/>
    <mergeCell ref="B260:C260"/>
    <mergeCell ref="D258:E258"/>
    <mergeCell ref="F258:G258"/>
    <mergeCell ref="B266:C266"/>
    <mergeCell ref="B261:C261"/>
    <mergeCell ref="B262:C262"/>
    <mergeCell ref="B257:C257"/>
    <mergeCell ref="B103:C103"/>
    <mergeCell ref="B104:C104"/>
    <mergeCell ref="B105:C105"/>
    <mergeCell ref="B106:C106"/>
    <mergeCell ref="B120:D120"/>
    <mergeCell ref="B636:C636"/>
    <mergeCell ref="B637:C637"/>
    <mergeCell ref="B633:C634"/>
    <mergeCell ref="B121:D121"/>
    <mergeCell ref="B122:D122"/>
    <mergeCell ref="B136:C136"/>
    <mergeCell ref="B137:C137"/>
    <mergeCell ref="B138:C138"/>
    <mergeCell ref="B139:C139"/>
    <mergeCell ref="B405:C405"/>
    <mergeCell ref="B406:C406"/>
    <mergeCell ref="B422:C423"/>
    <mergeCell ref="B361:C362"/>
    <mergeCell ref="B368:C368"/>
    <mergeCell ref="B369:C369"/>
    <mergeCell ref="B220:C220"/>
    <mergeCell ref="B228:C228"/>
    <mergeCell ref="B229:C229"/>
    <mergeCell ref="B230:C230"/>
    <mergeCell ref="B774:C774"/>
    <mergeCell ref="B775:C775"/>
    <mergeCell ref="B682:C682"/>
    <mergeCell ref="H207:J207"/>
    <mergeCell ref="B207:G207"/>
    <mergeCell ref="B234:E234"/>
    <mergeCell ref="B240:E240"/>
    <mergeCell ref="B244:E244"/>
    <mergeCell ref="B209:G209"/>
    <mergeCell ref="B210:G210"/>
    <mergeCell ref="H236:J236"/>
    <mergeCell ref="B236:G236"/>
    <mergeCell ref="H242:J242"/>
    <mergeCell ref="B242:G242"/>
    <mergeCell ref="B243:C243"/>
    <mergeCell ref="B213:C213"/>
    <mergeCell ref="B214:C214"/>
    <mergeCell ref="B239:C239"/>
    <mergeCell ref="B233:C233"/>
    <mergeCell ref="B221:C221"/>
    <mergeCell ref="B222:C222"/>
    <mergeCell ref="B384:C385"/>
    <mergeCell ref="B403:C404"/>
    <mergeCell ref="B330:D330"/>
    <mergeCell ref="B496:C496"/>
    <mergeCell ref="B455:C455"/>
    <mergeCell ref="B456:C456"/>
    <mergeCell ref="B457:C457"/>
    <mergeCell ref="B458:C458"/>
    <mergeCell ref="B448:C448"/>
    <mergeCell ref="D774:E774"/>
    <mergeCell ref="D775:E775"/>
    <mergeCell ref="F774:H774"/>
    <mergeCell ref="F775:H775"/>
    <mergeCell ref="B555:C555"/>
    <mergeCell ref="B556:D556"/>
    <mergeCell ref="B557:D557"/>
    <mergeCell ref="B745:C746"/>
    <mergeCell ref="B747:C747"/>
    <mergeCell ref="B748:C748"/>
    <mergeCell ref="B749:C749"/>
    <mergeCell ref="B755:C756"/>
    <mergeCell ref="B757:C757"/>
    <mergeCell ref="B758:C758"/>
    <mergeCell ref="B762:C763"/>
    <mergeCell ref="B764:C764"/>
    <mergeCell ref="B710:C710"/>
    <mergeCell ref="D633:E633"/>
    <mergeCell ref="B683:C683"/>
    <mergeCell ref="B684:C684"/>
    <mergeCell ref="B685:C685"/>
    <mergeCell ref="B686:C686"/>
    <mergeCell ref="B687:C687"/>
    <mergeCell ref="B689:C689"/>
    <mergeCell ref="B688:C688"/>
    <mergeCell ref="B708:C708"/>
    <mergeCell ref="B674:C674"/>
    <mergeCell ref="B675:C675"/>
    <mergeCell ref="B676:C676"/>
    <mergeCell ref="B677:C677"/>
    <mergeCell ref="B678:C678"/>
    <mergeCell ref="B679:C679"/>
    <mergeCell ref="B680:C680"/>
    <mergeCell ref="B681:C681"/>
    <mergeCell ref="B666:C666"/>
    <mergeCell ref="B667:C667"/>
    <mergeCell ref="B668:C668"/>
    <mergeCell ref="B669:C669"/>
    <mergeCell ref="B670:C670"/>
    <mergeCell ref="B671:C671"/>
    <mergeCell ref="B672:C672"/>
    <mergeCell ref="B673:C673"/>
    <mergeCell ref="B657:C657"/>
    <mergeCell ref="B658:C658"/>
    <mergeCell ref="B659:C659"/>
    <mergeCell ref="B660:C660"/>
    <mergeCell ref="B661:C661"/>
    <mergeCell ref="B662:C662"/>
    <mergeCell ref="B663:C663"/>
    <mergeCell ref="B664:C664"/>
    <mergeCell ref="B665:C665"/>
    <mergeCell ref="B627:C627"/>
    <mergeCell ref="B629:C629"/>
    <mergeCell ref="B644:C645"/>
    <mergeCell ref="B649:C649"/>
    <mergeCell ref="B646:C646"/>
    <mergeCell ref="B647:C647"/>
    <mergeCell ref="B648:C648"/>
    <mergeCell ref="B655:C656"/>
    <mergeCell ref="B597:C597"/>
    <mergeCell ref="B610:C611"/>
    <mergeCell ref="B613:C613"/>
    <mergeCell ref="B612:C612"/>
    <mergeCell ref="B621:C622"/>
    <mergeCell ref="B623:C623"/>
    <mergeCell ref="B625:C625"/>
    <mergeCell ref="B626:C626"/>
    <mergeCell ref="B602:C602"/>
    <mergeCell ref="B603:C603"/>
    <mergeCell ref="B604:C604"/>
    <mergeCell ref="B605:C605"/>
    <mergeCell ref="B635:C635"/>
    <mergeCell ref="B638:C638"/>
    <mergeCell ref="B586:C586"/>
    <mergeCell ref="B592:C593"/>
    <mergeCell ref="B598:C598"/>
    <mergeCell ref="B594:C594"/>
    <mergeCell ref="B562:C562"/>
    <mergeCell ref="B563:C563"/>
    <mergeCell ref="B564:C564"/>
    <mergeCell ref="B565:C565"/>
    <mergeCell ref="B566:C566"/>
    <mergeCell ref="B595:C595"/>
    <mergeCell ref="B596:C596"/>
    <mergeCell ref="B585:C585"/>
    <mergeCell ref="B546:C546"/>
    <mergeCell ref="B547:C547"/>
    <mergeCell ref="B501:C501"/>
    <mergeCell ref="B507:C507"/>
    <mergeCell ref="B508:C508"/>
    <mergeCell ref="B518:C518"/>
    <mergeCell ref="B520:C520"/>
    <mergeCell ref="B532:C533"/>
    <mergeCell ref="B539:C539"/>
    <mergeCell ref="B540:C540"/>
    <mergeCell ref="C530:D530"/>
    <mergeCell ref="D532:D533"/>
    <mergeCell ref="B510:C510"/>
    <mergeCell ref="B433:C433"/>
    <mergeCell ref="B438:C438"/>
    <mergeCell ref="B434:C434"/>
    <mergeCell ref="B435:C435"/>
    <mergeCell ref="B436:C436"/>
    <mergeCell ref="B437:C437"/>
    <mergeCell ref="B429:C429"/>
    <mergeCell ref="B426:C426"/>
    <mergeCell ref="B544:C545"/>
    <mergeCell ref="B439:C439"/>
    <mergeCell ref="B486:C486"/>
    <mergeCell ref="B487:C487"/>
    <mergeCell ref="B488:C488"/>
    <mergeCell ref="B489:C489"/>
    <mergeCell ref="B481:C481"/>
    <mergeCell ref="B482:C482"/>
    <mergeCell ref="B500:C500"/>
    <mergeCell ref="B461:C461"/>
    <mergeCell ref="B465:C465"/>
    <mergeCell ref="B466:C466"/>
    <mergeCell ref="B467:C467"/>
    <mergeCell ref="B493:C493"/>
    <mergeCell ref="B494:C494"/>
    <mergeCell ref="B495:C495"/>
    <mergeCell ref="B185:C185"/>
    <mergeCell ref="B186:C186"/>
    <mergeCell ref="B187:C187"/>
    <mergeCell ref="B425:C425"/>
    <mergeCell ref="B427:C427"/>
    <mergeCell ref="B428:C428"/>
    <mergeCell ref="B430:C430"/>
    <mergeCell ref="B431:C431"/>
    <mergeCell ref="B432:C432"/>
    <mergeCell ref="B345:D345"/>
    <mergeCell ref="B334:D334"/>
    <mergeCell ref="B335:D335"/>
    <mergeCell ref="B326:C326"/>
    <mergeCell ref="B336:D336"/>
    <mergeCell ref="B337:D337"/>
    <mergeCell ref="B341:C341"/>
    <mergeCell ref="B342:C342"/>
    <mergeCell ref="B343:C343"/>
    <mergeCell ref="B344:D344"/>
    <mergeCell ref="B327:C327"/>
    <mergeCell ref="D299:D300"/>
    <mergeCell ref="B199:C199"/>
    <mergeCell ref="B201:C201"/>
    <mergeCell ref="E299:E300"/>
    <mergeCell ref="F299:F300"/>
    <mergeCell ref="G299:G300"/>
    <mergeCell ref="H299:H300"/>
    <mergeCell ref="B292:C292"/>
    <mergeCell ref="B293:C293"/>
    <mergeCell ref="B294:C294"/>
    <mergeCell ref="B295:C295"/>
    <mergeCell ref="B231:C231"/>
    <mergeCell ref="B225:C225"/>
    <mergeCell ref="B232:C232"/>
    <mergeCell ref="B252:G252"/>
    <mergeCell ref="B253:C253"/>
    <mergeCell ref="B254:C254"/>
    <mergeCell ref="B255:C255"/>
    <mergeCell ref="B176:C176"/>
    <mergeCell ref="B177:C177"/>
    <mergeCell ref="B178:C178"/>
    <mergeCell ref="B179:C179"/>
    <mergeCell ref="B180:C180"/>
    <mergeCell ref="B181:C181"/>
    <mergeCell ref="B182:C182"/>
    <mergeCell ref="B184:C184"/>
    <mergeCell ref="B328:C328"/>
    <mergeCell ref="B238:C238"/>
    <mergeCell ref="B291:F291"/>
    <mergeCell ref="B246:E246"/>
    <mergeCell ref="B248:E248"/>
    <mergeCell ref="B249:E249"/>
    <mergeCell ref="B189:C189"/>
    <mergeCell ref="B191:C191"/>
    <mergeCell ref="B208:C208"/>
    <mergeCell ref="B211:C211"/>
    <mergeCell ref="B212:C212"/>
    <mergeCell ref="B196:C196"/>
    <mergeCell ref="B197:C197"/>
    <mergeCell ref="B319:C319"/>
    <mergeCell ref="B320:C320"/>
    <mergeCell ref="B156:C156"/>
    <mergeCell ref="B157:C157"/>
    <mergeCell ref="B169:C169"/>
    <mergeCell ref="B170:C170"/>
    <mergeCell ref="B171:C171"/>
    <mergeCell ref="B172:C172"/>
    <mergeCell ref="B173:C173"/>
    <mergeCell ref="B174:C174"/>
    <mergeCell ref="B175:C175"/>
    <mergeCell ref="D755:E755"/>
    <mergeCell ref="D655:E655"/>
    <mergeCell ref="D592:E592"/>
    <mergeCell ref="B8:I8"/>
    <mergeCell ref="B9:I9"/>
    <mergeCell ref="C13:I13"/>
    <mergeCell ref="B55:C55"/>
    <mergeCell ref="B54:C54"/>
    <mergeCell ref="B56:C56"/>
    <mergeCell ref="B57:C57"/>
    <mergeCell ref="B58:C58"/>
    <mergeCell ref="C20:I20"/>
    <mergeCell ref="C19:I19"/>
    <mergeCell ref="C28:I28"/>
    <mergeCell ref="C30:I30"/>
    <mergeCell ref="C26:I26"/>
    <mergeCell ref="C32:I32"/>
    <mergeCell ref="B17:I17"/>
    <mergeCell ref="B29:I29"/>
    <mergeCell ref="B27:I27"/>
    <mergeCell ref="B23:I23"/>
    <mergeCell ref="B21:I21"/>
    <mergeCell ref="B154:C154"/>
    <mergeCell ref="B155:C155"/>
    <mergeCell ref="B151:C151"/>
    <mergeCell ref="B152:C152"/>
    <mergeCell ref="B153:C153"/>
    <mergeCell ref="B158:C158"/>
    <mergeCell ref="F803:I807"/>
    <mergeCell ref="B778:F778"/>
    <mergeCell ref="D729:E729"/>
    <mergeCell ref="D745:E745"/>
    <mergeCell ref="D762:E762"/>
    <mergeCell ref="B552:C552"/>
    <mergeCell ref="B553:C553"/>
    <mergeCell ref="B554:C554"/>
    <mergeCell ref="B561:C561"/>
    <mergeCell ref="B567:C567"/>
    <mergeCell ref="B568:C568"/>
    <mergeCell ref="B569:C569"/>
    <mergeCell ref="B570:C570"/>
    <mergeCell ref="B571:C571"/>
    <mergeCell ref="B575:C575"/>
    <mergeCell ref="B576:C576"/>
    <mergeCell ref="B577:C577"/>
    <mergeCell ref="B578:C578"/>
    <mergeCell ref="B583:C584"/>
    <mergeCell ref="D644:E644"/>
    <mergeCell ref="D610:E610"/>
    <mergeCell ref="D621:E621"/>
    <mergeCell ref="D583:E583"/>
    <mergeCell ref="D544:D545"/>
    <mergeCell ref="E544:E545"/>
    <mergeCell ref="B11:F11"/>
    <mergeCell ref="B14:I14"/>
    <mergeCell ref="B59:C59"/>
    <mergeCell ref="B60:C60"/>
    <mergeCell ref="B61:C61"/>
    <mergeCell ref="B62:C62"/>
    <mergeCell ref="B63:C63"/>
    <mergeCell ref="B64:C64"/>
    <mergeCell ref="B65:C65"/>
    <mergeCell ref="B16:I16"/>
    <mergeCell ref="B25:F25"/>
    <mergeCell ref="B31:H31"/>
    <mergeCell ref="B38:I38"/>
    <mergeCell ref="B33:I33"/>
    <mergeCell ref="B97:C97"/>
    <mergeCell ref="B129:C129"/>
    <mergeCell ref="B524:C524"/>
    <mergeCell ref="B519:C519"/>
    <mergeCell ref="B150:C150"/>
    <mergeCell ref="E403:G403"/>
    <mergeCell ref="D422:E422"/>
    <mergeCell ref="D384:D385"/>
    <mergeCell ref="E384:G384"/>
    <mergeCell ref="B114:D114"/>
    <mergeCell ref="B115:D115"/>
    <mergeCell ref="B116:D116"/>
    <mergeCell ref="B159:C159"/>
    <mergeCell ref="B160:C160"/>
    <mergeCell ref="B161:C161"/>
    <mergeCell ref="B162:C162"/>
    <mergeCell ref="B163:C163"/>
    <mergeCell ref="B164:C164"/>
    <mergeCell ref="B165:C165"/>
    <mergeCell ref="B166:C166"/>
    <mergeCell ref="B167:C167"/>
    <mergeCell ref="B168:C168"/>
    <mergeCell ref="D403:D404"/>
    <mergeCell ref="B145:C145"/>
    <mergeCell ref="B146:C146"/>
    <mergeCell ref="B147:C147"/>
    <mergeCell ref="B148:C148"/>
    <mergeCell ref="B149:C149"/>
    <mergeCell ref="B195:C195"/>
    <mergeCell ref="B45:D45"/>
    <mergeCell ref="B46:D46"/>
    <mergeCell ref="B98:C98"/>
    <mergeCell ref="B99:C99"/>
    <mergeCell ref="B74:C74"/>
    <mergeCell ref="B75:C75"/>
    <mergeCell ref="B77:C77"/>
    <mergeCell ref="B92:C92"/>
    <mergeCell ref="B93:C93"/>
    <mergeCell ref="B94:C94"/>
    <mergeCell ref="B95:C95"/>
    <mergeCell ref="B96:C96"/>
    <mergeCell ref="B66:C66"/>
    <mergeCell ref="B67:C67"/>
    <mergeCell ref="B68:C68"/>
    <mergeCell ref="B69:C69"/>
    <mergeCell ref="B76:C76"/>
    <mergeCell ref="B81:C81"/>
    <mergeCell ref="B82:C82"/>
    <mergeCell ref="B83:C83"/>
    <mergeCell ref="B84:C84"/>
    <mergeCell ref="B85:C85"/>
    <mergeCell ref="B86:C86"/>
    <mergeCell ref="B5:I5"/>
    <mergeCell ref="B130:C130"/>
    <mergeCell ref="B131:C131"/>
    <mergeCell ref="B132:C132"/>
    <mergeCell ref="F544:G544"/>
    <mergeCell ref="B517:C517"/>
    <mergeCell ref="B521:C521"/>
    <mergeCell ref="B522:C522"/>
    <mergeCell ref="B215:C215"/>
    <mergeCell ref="B216:C216"/>
    <mergeCell ref="B217:C217"/>
    <mergeCell ref="B218:C218"/>
    <mergeCell ref="B219:C219"/>
    <mergeCell ref="B223:C223"/>
    <mergeCell ref="B224:C224"/>
    <mergeCell ref="B226:C226"/>
    <mergeCell ref="B227:C227"/>
    <mergeCell ref="B237:C237"/>
    <mergeCell ref="B70:C70"/>
    <mergeCell ref="B71:C71"/>
    <mergeCell ref="B72:C72"/>
    <mergeCell ref="B35:F35"/>
    <mergeCell ref="B44:D44"/>
    <mergeCell ref="B523:C523"/>
    <mergeCell ref="B407:C407"/>
    <mergeCell ref="B408:C408"/>
    <mergeCell ref="B299:C300"/>
    <mergeCell ref="B443:C443"/>
    <mergeCell ref="B444:C444"/>
    <mergeCell ref="B445:C445"/>
    <mergeCell ref="B446:C446"/>
    <mergeCell ref="B447:C447"/>
    <mergeCell ref="B396:C396"/>
    <mergeCell ref="B386:C386"/>
    <mergeCell ref="B387:C387"/>
    <mergeCell ref="B388:C388"/>
    <mergeCell ref="B389:C389"/>
    <mergeCell ref="B412:C412"/>
    <mergeCell ref="B413:C413"/>
    <mergeCell ref="B414:C414"/>
    <mergeCell ref="B367:C367"/>
    <mergeCell ref="B373:C373"/>
    <mergeCell ref="B375:C375"/>
    <mergeCell ref="B376:C376"/>
    <mergeCell ref="B393:C393"/>
    <mergeCell ref="B394:C394"/>
    <mergeCell ref="B395:C395"/>
    <mergeCell ref="B329:D329"/>
    <mergeCell ref="E532:E533"/>
    <mergeCell ref="B534:C534"/>
    <mergeCell ref="B535:C535"/>
    <mergeCell ref="B536:C536"/>
    <mergeCell ref="B537:C537"/>
    <mergeCell ref="B538:C538"/>
    <mergeCell ref="B415:C415"/>
    <mergeCell ref="B460:C460"/>
    <mergeCell ref="B459:C459"/>
    <mergeCell ref="B449:C449"/>
    <mergeCell ref="B525:C525"/>
    <mergeCell ref="B526:C526"/>
    <mergeCell ref="B527:C527"/>
    <mergeCell ref="B528:C528"/>
    <mergeCell ref="B468:C468"/>
    <mergeCell ref="B472:C472"/>
    <mergeCell ref="B473:C473"/>
    <mergeCell ref="B479:C479"/>
    <mergeCell ref="B480:C480"/>
    <mergeCell ref="B474:C474"/>
    <mergeCell ref="B475:C475"/>
    <mergeCell ref="B502:C502"/>
    <mergeCell ref="B503:C503"/>
    <mergeCell ref="B509:C509"/>
    <mergeCell ref="B741:C741"/>
    <mergeCell ref="B693:C693"/>
    <mergeCell ref="B694:C694"/>
    <mergeCell ref="B695:C695"/>
    <mergeCell ref="B696:C696"/>
    <mergeCell ref="B697:C697"/>
    <mergeCell ref="B698:C698"/>
    <mergeCell ref="B699:C699"/>
    <mergeCell ref="B700:C700"/>
    <mergeCell ref="B701:C701"/>
    <mergeCell ref="B702:C702"/>
    <mergeCell ref="B703:C703"/>
    <mergeCell ref="B704:C704"/>
    <mergeCell ref="B705:C705"/>
    <mergeCell ref="B706:C706"/>
    <mergeCell ref="B707:C707"/>
    <mergeCell ref="B729:C730"/>
    <mergeCell ref="B731:C731"/>
    <mergeCell ref="B709:C709"/>
    <mergeCell ref="B765:C765"/>
    <mergeCell ref="D361:I361"/>
    <mergeCell ref="B352:D353"/>
    <mergeCell ref="B354:D354"/>
    <mergeCell ref="B355:D355"/>
    <mergeCell ref="B356:D356"/>
    <mergeCell ref="B357:D357"/>
    <mergeCell ref="B359:D359"/>
    <mergeCell ref="B358:D358"/>
    <mergeCell ref="B360:D360"/>
    <mergeCell ref="E352:I352"/>
    <mergeCell ref="D716:E716"/>
    <mergeCell ref="B720:C720"/>
    <mergeCell ref="B716:C717"/>
    <mergeCell ref="B718:C718"/>
    <mergeCell ref="B719:C719"/>
    <mergeCell ref="B721:C721"/>
    <mergeCell ref="B628:C628"/>
    <mergeCell ref="B737:C737"/>
    <mergeCell ref="B738:C738"/>
    <mergeCell ref="B732:C732"/>
    <mergeCell ref="B733:C733"/>
    <mergeCell ref="B739:C739"/>
    <mergeCell ref="B740:C740"/>
  </mergeCells>
  <pageMargins left="0.70866141732283472" right="0.70866141732283472" top="0.74803149606299213" bottom="0.74803149606299213" header="0.31496062992125984" footer="0.31496062992125984"/>
  <pageSetup paperSize="9" scale="60" orientation="landscape" r:id="rId1"/>
  <ignoredErrors>
    <ignoredError sqref="H99 F77:G77 F63 F66 H63:H65 H66 G95 G71 G59:G70 G75:I76 H77:I77 G73:G74 G85 F122" formula="1"/>
    <ignoredError sqref="D598:E598 D649:E649 D439:E439 E689 E710 E638 D629:E629" formulaRange="1"/>
  </ignoredErrors>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9Br1fTuuNWIQBsEu9zb+vlzVwUgJh0HhjjFXC5hD5nE=</DigestValue>
    </Reference>
    <Reference Type="http://www.w3.org/2000/09/xmldsig#Object" URI="#idOfficeObject">
      <DigestMethod Algorithm="http://www.w3.org/2001/04/xmlenc#sha256"/>
      <DigestValue>dsl9rWkbBzM+KcT1MNRWoVEAtumtr3JERDXHDbi8few=</DigestValue>
    </Reference>
    <Reference Type="http://uri.etsi.org/01903#SignedProperties" URI="#idSignedProperties">
      <Transforms>
        <Transform Algorithm="http://www.w3.org/TR/2001/REC-xml-c14n-20010315"/>
      </Transforms>
      <DigestMethod Algorithm="http://www.w3.org/2001/04/xmlenc#sha256"/>
      <DigestValue>u68S36rCAXW+nV5CQPpFPgOt0L/TSX1MGllMnqw3dV8=</DigestValue>
    </Reference>
    <Reference Type="http://www.w3.org/2000/09/xmldsig#Object" URI="#idValidSigLnImg">
      <DigestMethod Algorithm="http://www.w3.org/2001/04/xmlenc#sha256"/>
      <DigestValue>NpyqdJwcB6PjeorNe9Jl/vEjOJ3fPgR19wNbLvOz4A4=</DigestValue>
    </Reference>
    <Reference Type="http://www.w3.org/2000/09/xmldsig#Object" URI="#idInvalidSigLnImg">
      <DigestMethod Algorithm="http://www.w3.org/2001/04/xmlenc#sha256"/>
      <DigestValue>PoiOl0pP913ewLWoBoQjmpcT8YkpbIa64SiHPXzgzEc=</DigestValue>
    </Reference>
  </SignedInfo>
  <SignatureValue>dQSFKYepT3vARhsV8p9N/E/u4IPTq0zWGfcAWBhx+oMXrgegP6TUzO/Bak+2SjANYfxfQMFOMe86
BMAmxGCaqG+in+ufOBF1D+wW4znt+qucsHMi5xSLQvXbLZHYjhww4ahJr2OGFN34Axdh77Wf6OBd
doBFCP0NuQy55pCCPQ9J+scIgLEcFjyBpOowOFXxdyVEIl2s7y8nwgXLF3awxcMFQlWV0ETQKZYJ
Ligdv77YW86/p59AYOsh4ZOunNVpe1hv01Wmvgn4FxltVx0Yqxd4dITWlcFsvesyH2XenpuLYFsj
7DdLOfjZAbqyIk1e8EOE0R8NImqoFFsuLMob6w==</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KcsjvqqVxCSFo+Pr44gfuncoOvQtilSdN28G6DNzpMw=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drawing1.xml?ContentType=application/vnd.openxmlformats-officedocument.drawing+xml">
        <DigestMethod Algorithm="http://www.w3.org/2001/04/xmlenc#sha256"/>
        <DigestValue>ywRcjQ8bLUtCHh2ac3bjnbbA6y4ulOBc8t+Cbze6/zE=</DigestValue>
      </Reference>
      <Reference URI="/xl/drawings/drawing2.xml?ContentType=application/vnd.openxmlformats-officedocument.drawing+xml">
        <DigestMethod Algorithm="http://www.w3.org/2001/04/xmlenc#sha256"/>
        <DigestValue>62bbB4p/1k2CEAFuew6j9uyM3+4LUuRPBlaG504fAe4=</DigestValue>
      </Reference>
      <Reference URI="/xl/drawings/drawing3.xml?ContentType=application/vnd.openxmlformats-officedocument.drawing+xml">
        <DigestMethod Algorithm="http://www.w3.org/2001/04/xmlenc#sha256"/>
        <DigestValue>l+4g5FeW4Owb1pySvcaiwQek2bMREYkX5m/7UJaio1g=</DigestValue>
      </Reference>
      <Reference URI="/xl/drawings/drawing4.xml?ContentType=application/vnd.openxmlformats-officedocument.drawing+xml">
        <DigestMethod Algorithm="http://www.w3.org/2001/04/xmlenc#sha256"/>
        <DigestValue>UNaYckVGrTh5SiNIZQEM+9ijfE2fTwci/FHxCW2GXyE=</DigestValue>
      </Reference>
      <Reference URI="/xl/drawings/vmlDrawing1.vml?ContentType=application/vnd.openxmlformats-officedocument.vmlDrawing">
        <DigestMethod Algorithm="http://www.w3.org/2001/04/xmlenc#sha256"/>
        <DigestValue>UkD/F8JyEr2eImcWWF2WgxHWFsCiz8boe7YwBDTBOoI=</DigestValue>
      </Reference>
      <Reference URI="/xl/drawings/vmlDrawing2.vml?ContentType=application/vnd.openxmlformats-officedocument.vmlDrawing">
        <DigestMethod Algorithm="http://www.w3.org/2001/04/xmlenc#sha256"/>
        <DigestValue>ZwPQch9kY3W74WibKEVmbCrnBEA0d9+oLAttwEo6CVk=</DigestValue>
      </Reference>
      <Reference URI="/xl/drawings/vmlDrawing3.vml?ContentType=application/vnd.openxmlformats-officedocument.vmlDrawing">
        <DigestMethod Algorithm="http://www.w3.org/2001/04/xmlenc#sha256"/>
        <DigestValue>ycrQrGyWJnUPn2ZEN0BZvAnmxsdSJ9YyK0uFn6BfeBo=</DigestValue>
      </Reference>
      <Reference URI="/xl/drawings/vmlDrawing4.vml?ContentType=application/vnd.openxmlformats-officedocument.vmlDrawing">
        <DigestMethod Algorithm="http://www.w3.org/2001/04/xmlenc#sha256"/>
        <DigestValue>GSYn5KO09lKH8Vk8DwV9BC4mfGsbSeaLlz27rdMuxSE=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L4Ih2x4ljceMd9T76fIvmbVbYVQ6l8kXCm4cWEBWccs=</DigestValue>
      </Reference>
      <Reference URI="/xl/media/image3.emf?ContentType=image/x-emf">
        <DigestMethod Algorithm="http://www.w3.org/2001/04/xmlenc#sha256"/>
        <DigestValue>2hM80Ffp+lXzXRvGPm0aeaZwqPxvfhDCLCCVBLtvP/0=</DigestValue>
      </Reference>
      <Reference URI="/xl/media/image4.emf?ContentType=image/x-emf">
        <DigestMethod Algorithm="http://www.w3.org/2001/04/xmlenc#sha256"/>
        <DigestValue>rcHlpgUUxMRQMKYRcB1FTg9OyDbzFnacOcGxTH3EvRo=</DigestValue>
      </Reference>
      <Reference URI="/xl/media/image5.emf?ContentType=image/x-emf">
        <DigestMethod Algorithm="http://www.w3.org/2001/04/xmlenc#sha256"/>
        <DigestValue>rtxnrRZLoWDczNbhumVKe82O+iDlbHXoCT06wuxOycg=</DigestValue>
      </Reference>
      <Reference URI="/xl/media/image6.emf?ContentType=image/x-emf">
        <DigestMethod Algorithm="http://www.w3.org/2001/04/xmlenc#sha256"/>
        <DigestValue>XxON75HTwr2x3og85J7ZL0H8NU9xQeyVXj9tSXQmwrQ=</DigestValue>
      </Reference>
      <Reference URI="/xl/printerSettings/printerSettings1.bin?ContentType=application/vnd.openxmlformats-officedocument.spreadsheetml.printerSettings">
        <DigestMethod Algorithm="http://www.w3.org/2001/04/xmlenc#sha256"/>
        <DigestValue>Mfk6TRmyN7FtaE6Q38zJmRS7WHQBkPukCJSpuoCIT4E=</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7ZL5mJ5NYdzDfvPqqEG+LCYDK0pqzs59+lTTJCGbBXc=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5BLrRXnuO1MuKTrJGgTj6iauhgkyc5vK3+xB1Tc/fOg=</DigestValue>
      </Reference>
      <Reference URI="/xl/styles.xml?ContentType=application/vnd.openxmlformats-officedocument.spreadsheetml.styles+xml">
        <DigestMethod Algorithm="http://www.w3.org/2001/04/xmlenc#sha256"/>
        <DigestValue>dUbJNZ2ZFJej5udpQXQkxmS6P8N4ZmJ5fhqyKF+ZHLg=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Gq4ftiquT+j7mI2D+l/17zWp9u0UNWzamEkXJANFj0s=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GkE6dF5rLKMPvo4oGmHV4uN23SKGFHPk1jAK1op3UfQ=</DigestValue>
      </Reference>
      <Reference URI="/xl/worksheets/sheet2.xml?ContentType=application/vnd.openxmlformats-officedocument.spreadsheetml.worksheet+xml">
        <DigestMethod Algorithm="http://www.w3.org/2001/04/xmlenc#sha256"/>
        <DigestValue>Rr1AQM5MiI7tcTDPr62PDELvD3gMgMB3GJZ//loJM8M=</DigestValue>
      </Reference>
      <Reference URI="/xl/worksheets/sheet3.xml?ContentType=application/vnd.openxmlformats-officedocument.spreadsheetml.worksheet+xml">
        <DigestMethod Algorithm="http://www.w3.org/2001/04/xmlenc#sha256"/>
        <DigestValue>upC2KwUz1aghjiTKaIYcgHD+hVJcLy2rdq8kPBCfaf4=</DigestValue>
      </Reference>
      <Reference URI="/xl/worksheets/sheet4.xml?ContentType=application/vnd.openxmlformats-officedocument.spreadsheetml.worksheet+xml">
        <DigestMethod Algorithm="http://www.w3.org/2001/04/xmlenc#sha256"/>
        <DigestValue>fL9hNCV9cmtVQQGGZjftrb7TTJqe4Mzooo7WY7LtFc0=</DigestValue>
      </Reference>
      <Reference URI="/xl/worksheets/sheet5.xml?ContentType=application/vnd.openxmlformats-officedocument.spreadsheetml.worksheet+xml">
        <DigestMethod Algorithm="http://www.w3.org/2001/04/xmlenc#sha256"/>
        <DigestValue>xp9vXKGlUWYnOFW1PUxcZAhdbydijMEnLJp+OW0dc44=</DigestValue>
      </Reference>
    </Manifest>
    <SignatureProperties>
      <SignatureProperty Id="idSignatureTime" Target="#idPackageSignature">
        <mdssi:SignatureTime xmlns:mdssi="http://schemas.openxmlformats.org/package/2006/digital-signature">
          <mdssi:Format>YYYY-MM-DDThh:mm:ssTZD</mdssi:Format>
          <mdssi:Value>2022-05-13T16:18:57Z</mdssi:Value>
        </mdssi:SignatureTime>
      </SignatureProperty>
    </SignatureProperties>
  </Object>
  <Object Id="idOfficeObject">
    <SignatureProperties>
      <SignatureProperty Id="idOfficeV1Details" Target="#idPackageSignature">
        <SignatureInfoV1 xmlns="http://schemas.microsoft.com/office/2006/digsig">
          <SetupID>{BBE10C4A-9D18-46A9-A340-2051C9DF1977}</SetupID>
          <SignatureText>César Fernández</SignatureText>
          <SignatureImage/>
          <SignatureComments/>
          <WindowsVersion>10.0</WindowsVersion>
          <OfficeVersion>16.0.10385/14</OfficeVersion>
          <ApplicationVersion>16.0.10385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2022-05-13T16:18:57Z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ABAACfAAAAAAAAAAAAAACWFwAAOwsAACBFTUYAAAEAuBsAAKo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Im772gQAAAAAAAAAAAAAACxdqkQRl8AADUAAAAQAAAASAAAAAAAAAC4qFOB/X8AACCjXIH9fwAA4OwqgQAAAAABAAAAAAAAAJbEU4H9fwAAAACV6v1/AAAAAAAAAAAAAAAAAAAQAAAA0bdC6v1/AAAAAAAAAAAAABAdAAAAAAAAcEkC30ABAADYve9oEAAAAHBJAt9AAQAAC6dG6v1/AACgvO9oEAAAADm972gQAAAAAAAAAAAAAAAAAAAAZHYACAAAAAAlAAAADAAAAAEAAAAYAAAADAAAAAAAAAASAAAADAAAAAEAAAAeAAAAGAAAAPgAAAAFAAAANQEAABYAAAAlAAAADAAAAAEAAABUAAAAhAAAAPkAAAAFAAAAMwEAABUAAAABAAAAVVWPQSa0j0H5AAAABQAAAAkAAABMAAAAAAAAAAAAAAAAAAAA//////////9gAAAAMQAzAC8ANQAvADIAMAAyADIAAAAHAAAABwAAAAUAAAAHAAAABQAAAAcAAAAHAAAABwAAAAcAAABLAAAAQAAAADAAAAAFAAAAIAAAAAEAAAABAAAAEAAAAAAAAAAAAAAAUQEAAKAAAAAAAAAAAAAAAFEBAACgAAAAUgAAAHABAAACAAAAFAAAAAkAAAAAAAAAAAAAALwCAAAAAAAAAQICIlMAeQBzAHQAZQBtAAAAAAAAAAAAAAAAAAAAAAAAAAAAAAAAAAAAAAAAAAAAAAAAAAAAAAAAAAAAAAAAAAAAAAAAAAAACQAAAAEAAAAJAAAAAAAAAP////9AAQAAiP5p6v1/AAAAAAAAAAAAAAAAAAAAAAAAUOXuaBAAAAAY5e5oEAAAAAAAAAAAAAAAAAAAAAAAAAABLqgQRl8AALhs+dP9fwAAEQAAAAAAAADAXpfjQAEAAHBJAt9AAQAAcObuaAAAAAAAAAAAAAAAAAcAAAAAAAAA4LKd40ABAACs5e5oEAAAAOnl7mgQAAAA0bdC6v1/AABQ5e5oEAAAANZNR+oAAAAA1ZkRa3bEAAARAAAAAAAAAHBJAt9AAQAAC6dG6v1/AABQ5e5oEAAAAOnl7mgQ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JDzIexAAQAAAAAAAAAAAACI/mnq/X8AAAAAAAAAAAAAcIJb7EABAABVzqh7QGfYAQIAAAAAAAAAAAAAAAAAAAAAAAAAAAAAACEJqBBGXwAAqPqEgP1/AABo/4SA/X8AAOD///8AAAAAcEkC30ABAABoye5oAAAAAAAAAAAAAAAABgAAAAAAAAAgAAAAAAAAAIzI7mgQAAAAycjuaBAAAADRt0Lq/X8AAAAAAAAAAAAAAAAAAAAAAACAOSD2QAEAAAAAAAAAAAAAcEkC30ABAAALp0bq/X8AADDI7mgQAAAAycjuaB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gQqoEEZfAAAAAAAAAAAAAAgAAAAAAAAA7P///wAAAABwSQLfQAEAAAjK7mgAAAAAAAAAAAAAAAAJAAAAAAAAACAAAAAAAAAALMnuaBAAAABpye5oEAAAANG3Qur9fwAAAAAAAAAAAACJyAuAAAAAADA5IPZAAQAAAAAAAAAAAABwSQLfQAEAAAunRur9fwAA0MjuaBAAAABpye5oEA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l/Y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ABAACfAAAAAAAAAAAAAACWFwAAOwsAACBFTUYAAAEA8B8AALA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Im772gQAAAAAAAAAAAAAACxdqkQRl8AADUAAAAQAAAASAAAAAAAAAC4qFOB/X8AACCjXIH9fwAA4OwqgQAAAAABAAAAAAAAAJbEU4H9fwAAAACV6v1/AAAAAAAAAAAAAAAAAAAQAAAA0bdC6v1/AAAAAAAAAAAAABAdAAAAAAAAcEkC30ABAADYve9oEAAAAHBJAt9AAQAAC6dG6v1/AACgvO9oEAAAADm972gQ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UQEAAKAAAAAAAAAAAAAAAFEBAACgAAAAUgAAAHABAAACAAAAFAAAAAkAAAAAAAAAAAAAALwCAAAAAAAAAQICIlMAeQBzAHQAZQBtAAAAAAAAAAAAAAAAAAAAAAAAAAAAAAAAAAAAAAAAAAAAAAAAAAAAAAAAAAAAAAAAAAAAAAAAAAAACQAAAAEAAAAJAAAAAAAAAP////9AAQAAiP5p6v1/AAAAAAAAAAAAAAAAAAAAAAAAUOXuaBAAAAAY5e5oEAAAAAAAAAAAAAAAAAAAAAAAAAABLqgQRl8AALhs+dP9fwAAEQAAAAAAAADAXpfjQAEAAHBJAt9AAQAAcObuaAAAAAAAAAAAAAAAAAcAAAAAAAAA4LKd40ABAACs5e5oEAAAAOnl7mgQAAAA0bdC6v1/AABQ5e5oEAAAANZNR+oAAAAA1ZkRa3bEAAARAAAAAAAAAHBJAt9AAQAAC6dG6v1/AABQ5e5oEAAAAOnl7mgQ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JDzIexAAQAAAAAAAAAAAACI/mnq/X8AAAAAAAAAAAAAcIJb7EABAABVzqh7QGfYAQIAAAAAAAAAAAAAAAAAAAAAAAAAAAAAACEJqBBGXwAAqPqEgP1/AABo/4SA/X8AAOD///8AAAAAcEkC30ABAABoye5oAAAAAAAAAAAAAAAABgAAAAAAAAAgAAAAAAAAAIzI7mgQAAAAycjuaBAAAADRt0Lq/X8AAAAAAAAAAAAAAAAAAAAAAACAOSD2QAEAAAAAAAAAAAAAcEkC30ABAAALp0bq/X8AADDI7mgQAAAAycjuaB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gQqoEEZfAAAAAAAAAAAAAAgAAAAAAAAA7P///wAAAABwSQLfQAEAAAjK7mgAAAAAAAAAAAAAAAAJAAAAAAAAACAAAAAAAAAALMnuaBAAAABpye5oEAAAANG3Qur9fwAAAAAAAAAAAACJyAuAAAAAADA5IPZAAQAAAAAAAAAAAABwSQLfQAEAAAunRur9fwAA0MjuaBAAAABpye5oEA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Yek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7tBmVo5elQwQVYvVQnL5Mx7XOycVyhsdOPMG+/lVjvY=</DigestValue>
    </Reference>
    <Reference Type="http://www.w3.org/2000/09/xmldsig#Object" URI="#idOfficeObject">
      <DigestMethod Algorithm="http://www.w3.org/2001/04/xmlenc#sha256"/>
      <DigestValue>5KVE4nXg+Fsd0kmnzceUIzVgkfmIJAn6gegEyQyoXk4=</DigestValue>
    </Reference>
    <Reference Type="http://uri.etsi.org/01903#SignedProperties" URI="#idSignedProperties">
      <Transforms>
        <Transform Algorithm="http://www.w3.org/TR/2001/REC-xml-c14n-20010315"/>
      </Transforms>
      <DigestMethod Algorithm="http://www.w3.org/2001/04/xmlenc#sha256"/>
      <DigestValue>ezpQ6nMaHxM70zpfrqyKSFEufN7PqB3low6i1UYC8Fs=</DigestValue>
    </Reference>
    <Reference Type="http://www.w3.org/2000/09/xmldsig#Object" URI="#idValidSigLnImg">
      <DigestMethod Algorithm="http://www.w3.org/2001/04/xmlenc#sha256"/>
      <DigestValue>8ObflwqjJZ3PTGngHc5CIAMMEfze+1fSU2SrB7JHHh0=</DigestValue>
    </Reference>
    <Reference Type="http://www.w3.org/2000/09/xmldsig#Object" URI="#idInvalidSigLnImg">
      <DigestMethod Algorithm="http://www.w3.org/2001/04/xmlenc#sha256"/>
      <DigestValue>Ws6B+M2AgcmSk/fiKVztSKgQRoOsoFDCd1TvBI67hhg=</DigestValue>
    </Reference>
  </SignedInfo>
  <SignatureValue>h9FGyacDgqUqYzNsiwsl4iHX4dF6zV/bSTtA+KvWEgtl/hUMWu0xuwGCCEjUYVIIyYStZBXskc7r
EEnQaJkk98It2L95gliK/EddAyBNMZCMg1UwEk597BjjzTfOkqD+/t6C01dXiczxZXZW5VNiaQir
TnwjhC0A/jJyKRp8db4TMbIpsGmMRkTBaWC4sZbVZz7oZ5X6e80RvrNp6E/xpbb6oaCTdhl3cyvK
w17bsjP1ByQC2dS06Sz32Tn3JuJ0Yw/nhkx0iFXpG4xpjjPI+qAEztcuaYgqpN1Y52eR2ekbtrYj
FPOV58h89+giSrSt3rlVefFWWqT0G2idoXMcKQ==</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KcsjvqqVxCSFo+Pr44gfuncoOvQtilSdN28G6DNzpMw=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drawing1.xml?ContentType=application/vnd.openxmlformats-officedocument.drawing+xml">
        <DigestMethod Algorithm="http://www.w3.org/2001/04/xmlenc#sha256"/>
        <DigestValue>ywRcjQ8bLUtCHh2ac3bjnbbA6y4ulOBc8t+Cbze6/zE=</DigestValue>
      </Reference>
      <Reference URI="/xl/drawings/drawing2.xml?ContentType=application/vnd.openxmlformats-officedocument.drawing+xml">
        <DigestMethod Algorithm="http://www.w3.org/2001/04/xmlenc#sha256"/>
        <DigestValue>62bbB4p/1k2CEAFuew6j9uyM3+4LUuRPBlaG504fAe4=</DigestValue>
      </Reference>
      <Reference URI="/xl/drawings/drawing3.xml?ContentType=application/vnd.openxmlformats-officedocument.drawing+xml">
        <DigestMethod Algorithm="http://www.w3.org/2001/04/xmlenc#sha256"/>
        <DigestValue>l+4g5FeW4Owb1pySvcaiwQek2bMREYkX5m/7UJaio1g=</DigestValue>
      </Reference>
      <Reference URI="/xl/drawings/drawing4.xml?ContentType=application/vnd.openxmlformats-officedocument.drawing+xml">
        <DigestMethod Algorithm="http://www.w3.org/2001/04/xmlenc#sha256"/>
        <DigestValue>UNaYckVGrTh5SiNIZQEM+9ijfE2fTwci/FHxCW2GXyE=</DigestValue>
      </Reference>
      <Reference URI="/xl/drawings/vmlDrawing1.vml?ContentType=application/vnd.openxmlformats-officedocument.vmlDrawing">
        <DigestMethod Algorithm="http://www.w3.org/2001/04/xmlenc#sha256"/>
        <DigestValue>UkD/F8JyEr2eImcWWF2WgxHWFsCiz8boe7YwBDTBOoI=</DigestValue>
      </Reference>
      <Reference URI="/xl/drawings/vmlDrawing2.vml?ContentType=application/vnd.openxmlformats-officedocument.vmlDrawing">
        <DigestMethod Algorithm="http://www.w3.org/2001/04/xmlenc#sha256"/>
        <DigestValue>ZwPQch9kY3W74WibKEVmbCrnBEA0d9+oLAttwEo6CVk=</DigestValue>
      </Reference>
      <Reference URI="/xl/drawings/vmlDrawing3.vml?ContentType=application/vnd.openxmlformats-officedocument.vmlDrawing">
        <DigestMethod Algorithm="http://www.w3.org/2001/04/xmlenc#sha256"/>
        <DigestValue>ycrQrGyWJnUPn2ZEN0BZvAnmxsdSJ9YyK0uFn6BfeBo=</DigestValue>
      </Reference>
      <Reference URI="/xl/drawings/vmlDrawing4.vml?ContentType=application/vnd.openxmlformats-officedocument.vmlDrawing">
        <DigestMethod Algorithm="http://www.w3.org/2001/04/xmlenc#sha256"/>
        <DigestValue>GSYn5KO09lKH8Vk8DwV9BC4mfGsbSeaLlz27rdMuxSE=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L4Ih2x4ljceMd9T76fIvmbVbYVQ6l8kXCm4cWEBWccs=</DigestValue>
      </Reference>
      <Reference URI="/xl/media/image3.emf?ContentType=image/x-emf">
        <DigestMethod Algorithm="http://www.w3.org/2001/04/xmlenc#sha256"/>
        <DigestValue>2hM80Ffp+lXzXRvGPm0aeaZwqPxvfhDCLCCVBLtvP/0=</DigestValue>
      </Reference>
      <Reference URI="/xl/media/image4.emf?ContentType=image/x-emf">
        <DigestMethod Algorithm="http://www.w3.org/2001/04/xmlenc#sha256"/>
        <DigestValue>rcHlpgUUxMRQMKYRcB1FTg9OyDbzFnacOcGxTH3EvRo=</DigestValue>
      </Reference>
      <Reference URI="/xl/media/image5.emf?ContentType=image/x-emf">
        <DigestMethod Algorithm="http://www.w3.org/2001/04/xmlenc#sha256"/>
        <DigestValue>rtxnrRZLoWDczNbhumVKe82O+iDlbHXoCT06wuxOycg=</DigestValue>
      </Reference>
      <Reference URI="/xl/media/image6.emf?ContentType=image/x-emf">
        <DigestMethod Algorithm="http://www.w3.org/2001/04/xmlenc#sha256"/>
        <DigestValue>XxON75HTwr2x3og85J7ZL0H8NU9xQeyVXj9tSXQmwrQ=</DigestValue>
      </Reference>
      <Reference URI="/xl/printerSettings/printerSettings1.bin?ContentType=application/vnd.openxmlformats-officedocument.spreadsheetml.printerSettings">
        <DigestMethod Algorithm="http://www.w3.org/2001/04/xmlenc#sha256"/>
        <DigestValue>Mfk6TRmyN7FtaE6Q38zJmRS7WHQBkPukCJSpuoCIT4E=</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7ZL5mJ5NYdzDfvPqqEG+LCYDK0pqzs59+lTTJCGbBXc=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5BLrRXnuO1MuKTrJGgTj6iauhgkyc5vK3+xB1Tc/fOg=</DigestValue>
      </Reference>
      <Reference URI="/xl/styles.xml?ContentType=application/vnd.openxmlformats-officedocument.spreadsheetml.styles+xml">
        <DigestMethod Algorithm="http://www.w3.org/2001/04/xmlenc#sha256"/>
        <DigestValue>dUbJNZ2ZFJej5udpQXQkxmS6P8N4ZmJ5fhqyKF+ZHLg=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Gq4ftiquT+j7mI2D+l/17zWp9u0UNWzamEkXJANFj0s=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GkE6dF5rLKMPvo4oGmHV4uN23SKGFHPk1jAK1op3UfQ=</DigestValue>
      </Reference>
      <Reference URI="/xl/worksheets/sheet2.xml?ContentType=application/vnd.openxmlformats-officedocument.spreadsheetml.worksheet+xml">
        <DigestMethod Algorithm="http://www.w3.org/2001/04/xmlenc#sha256"/>
        <DigestValue>Rr1AQM5MiI7tcTDPr62PDELvD3gMgMB3GJZ//loJM8M=</DigestValue>
      </Reference>
      <Reference URI="/xl/worksheets/sheet3.xml?ContentType=application/vnd.openxmlformats-officedocument.spreadsheetml.worksheet+xml">
        <DigestMethod Algorithm="http://www.w3.org/2001/04/xmlenc#sha256"/>
        <DigestValue>upC2KwUz1aghjiTKaIYcgHD+hVJcLy2rdq8kPBCfaf4=</DigestValue>
      </Reference>
      <Reference URI="/xl/worksheets/sheet4.xml?ContentType=application/vnd.openxmlformats-officedocument.spreadsheetml.worksheet+xml">
        <DigestMethod Algorithm="http://www.w3.org/2001/04/xmlenc#sha256"/>
        <DigestValue>fL9hNCV9cmtVQQGGZjftrb7TTJqe4Mzooo7WY7LtFc0=</DigestValue>
      </Reference>
      <Reference URI="/xl/worksheets/sheet5.xml?ContentType=application/vnd.openxmlformats-officedocument.spreadsheetml.worksheet+xml">
        <DigestMethod Algorithm="http://www.w3.org/2001/04/xmlenc#sha256"/>
        <DigestValue>xp9vXKGlUWYnOFW1PUxcZAhdbydijMEnLJp+OW0dc44=</DigestValue>
      </Reference>
    </Manifest>
    <SignatureProperties>
      <SignatureProperty Id="idSignatureTime" Target="#idPackageSignature">
        <mdssi:SignatureTime xmlns:mdssi="http://schemas.openxmlformats.org/package/2006/digital-signature">
          <mdssi:Format>YYYY-MM-DDThh:mm:ssTZD</mdssi:Format>
          <mdssi:Value>2022-05-13T16:19:22Z</mdssi:Value>
        </mdssi:SignatureTime>
      </SignatureProperty>
    </SignatureProperties>
  </Object>
  <Object Id="idOfficeObject">
    <SignatureProperties>
      <SignatureProperty Id="idOfficeV1Details" Target="#idPackageSignature">
        <SignatureInfoV1 xmlns="http://schemas.microsoft.com/office/2006/digsig">
          <SetupID>{349D7406-25F1-48B2-B9F6-A8C5E93266A0}</SetupID>
          <SignatureText>César Fernández</SignatureText>
          <SignatureImage/>
          <SignatureComments/>
          <WindowsVersion>10.0</WindowsVersion>
          <OfficeVersion>16.0.10385/14</OfficeVersion>
          <ApplicationVersion>16.0.10385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2022-05-13T16:19:22Z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ABAACfAAAAAAAAAAAAAACWFwAAOwsAACBFTUYAAAEAuBsAAKo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Im772gQAAAAAAAAAAAAAACxdqkQRl8AADUAAAAQAAAASAAAAAAAAAC4qFOB/X8AACCjXIH9fwAA4OwqgQAAAAABAAAAAAAAAJbEU4H9fwAAAACV6v1/AAAAAAAAAAAAAAAAAAAQAAAA0bdC6v1/AAAAAAAAAAAAABAdAAAAAAAAcEkC30ABAADYve9oEAAAAHBJAt9AAQAAC6dG6v1/AACgvO9oEAAAADm972gQAAAAAAAAAAAAAAAAAAAAZHYACAAAAAAlAAAADAAAAAEAAAAYAAAADAAAAAAAAAASAAAADAAAAAEAAAAeAAAAGAAAAPgAAAAFAAAANQEAABYAAAAlAAAADAAAAAEAAABUAAAAhAAAAPkAAAAFAAAAMwEAABUAAAABAAAAVVWPQSa0j0H5AAAABQAAAAkAAABMAAAAAAAAAAAAAAAAAAAA//////////9gAAAAMQAzAC8ANQAvADIAMAAyADIAAAAHAAAABwAAAAUAAAAHAAAABQAAAAcAAAAHAAAABwAAAAcAAABLAAAAQAAAADAAAAAFAAAAIAAAAAEAAAABAAAAEAAAAAAAAAAAAAAAUQEAAKAAAAAAAAAAAAAAAFEBAACgAAAAUgAAAHABAAACAAAAFAAAAAkAAAAAAAAAAAAAALwCAAAAAAAAAQICIlMAeQBzAHQAZQBtAAAAAAAAAAAAAAAAAAAAAAAAAAAAAAAAAAAAAAAAAAAAAAAAAAAAAAAAAAAAAAAAAAAAAAAAAAAACQAAAAEAAAAJAAAAAAAAAP////9AAQAAiP5p6v1/AAAAAAAAAAAAAAAAAAAAAAAAUOXuaBAAAAAY5e5oEAAAAAAAAAAAAAAAAAAAAAAAAAABLqgQRl8AALhs+dP9fwAAEQAAAAAAAADAXpfjQAEAAHBJAt9AAQAAcObuaAAAAAAAAAAAAAAAAAcAAAAAAAAA4LKd40ABAACs5e5oEAAAAOnl7mgQAAAA0bdC6v1/AABQ5e5oEAAAANZNR+oAAAAA1ZkRa3bEAAARAAAAAAAAAHBJAt9AAQAAC6dG6v1/AABQ5e5oEAAAAOnl7mgQ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JDzIexAAQAAAAAAAAAAAACI/mnq/X8AAAAAAAAAAAAAcIJb7EABAABVzqh7QGfYAQIAAAAAAAAAAAAAAAAAAAAAAAAAAAAAACEJqBBGXwAAqPqEgP1/AABo/4SA/X8AAOD///8AAAAAcEkC30ABAABoye5oAAAAAAAAAAAAAAAABgAAAAAAAAAgAAAAAAAAAIzI7mgQAAAAycjuaBAAAADRt0Lq/X8AAAAAAAAAAAAAAAAAAAAAAACAOSD2QAEAAAAAAAAAAAAAcEkC30ABAAALp0bq/X8AADDI7mgQAAAAycjuaB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gQqoEEZfAAAAAAAAAAAAAAgAAAAAAAAA7P///wAAAABwSQLfQAEAAAjK7mgAAAAAAAAAAAAAAAAJAAAAAAAAACAAAAAAAAAALMnuaBAAAABpye5oEAAAANG3Qur9fwAAAAAAAAAAAACJyAuAAAAAADA5IPZAAQAAAAAAAAAAAABwSQLfQAEAAAunRur9fwAA0MjuaBAAAABpye5oEA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ABAACfAAAAAAAAAAAAAACWFwAAOwsAACBFTUYAAAEA8B8AALA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Im772gQAAAAAAAAAAAAAACxdqkQRl8AADUAAAAQAAAASAAAAAAAAAC4qFOB/X8AACCjXIH9fwAA4OwqgQAAAAABAAAAAAAAAJbEU4H9fwAAAACV6v1/AAAAAAAAAAAAAAAAAAAQAAAA0bdC6v1/AAAAAAAAAAAAABAdAAAAAAAAcEkC30ABAADYve9oEAAAAHBJAt9AAQAAC6dG6v1/AACgvO9oEAAAADm972gQ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UQEAAKAAAAAAAAAAAAAAAFEBAACgAAAAUgAAAHABAAACAAAAFAAAAAkAAAAAAAAAAAAAALwCAAAAAAAAAQICIlMAeQBzAHQAZQBtAAAAAAAAAAAAAAAAAAAAAAAAAAAAAAAAAAAAAAAAAAAAAAAAAAAAAAAAAAAAAAAAAAAAAAAAAAAACQAAAAEAAAAJAAAAAAAAAP////9AAQAAiP5p6v1/AAAAAAAAAAAAAAAAAAAAAAAAUOXuaBAAAAAY5e5oEAAAAAAAAAAAAAAAAAAAAAAAAAABLqgQRl8AALhs+dP9fwAAEQAAAAAAAADAXpfjQAEAAHBJAt9AAQAAcObuaAAAAAAAAAAAAAAAAAcAAAAAAAAA4LKd40ABAACs5e5oEAAAAOnl7mgQAAAA0bdC6v1/AABQ5e5oEAAAANZNR+oAAAAA1ZkRa3bEAAARAAAAAAAAAHBJAt9AAQAAC6dG6v1/AABQ5e5oEAAAAOnl7mgQ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JDzIexAAQAAAAAAAAAAAACI/mnq/X8AAAAAAAAAAAAAcIJb7EABAABVzqh7QGfYAQIAAAAAAAAAAAAAAAAAAAAAAAAAAAAAACEJqBBGXwAAqPqEgP1/AABo/4SA/X8AAOD///8AAAAAcEkC30ABAABoye5oAAAAAAAAAAAAAAAABgAAAAAAAAAgAAAAAAAAAIzI7mgQAAAAycjuaBAAAADRt0Lq/X8AAAAAAAAAAAAAAAAAAAAAAACAOSD2QAEAAAAAAAAAAAAAcEkC30ABAAALp0bq/X8AADDI7mgQAAAAycjuaB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gQqoEEZfAAAAAAAAAAAAAAgAAAAAAAAA7P///wAAAABwSQLfQAEAAAjK7mgAAAAAAAAAAAAAAAAJAAAAAAAAACAAAAAAAAAALMnuaBAAAABpye5oEAAAANG3Qur9fwAAAAAAAAAAAACJyAuAAAAAADA5IPZAAQAAAAAAAAAAAABwSQLfQAEAAAunRur9fwAA0MjuaBAAAABpye5oEA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ph1CC5ey1GlguA5wqKT7gwIaX8S9hWUofhF73/VkhKk=</DigestValue>
    </Reference>
    <Reference Type="http://www.w3.org/2000/09/xmldsig#Object" URI="#idOfficeObject">
      <DigestMethod Algorithm="http://www.w3.org/2001/04/xmlenc#sha256"/>
      <DigestValue>7xkd/g8Jqty2wtnHsBGJytqeTZZjhYC42dz85gxRS5g=</DigestValue>
    </Reference>
    <Reference Type="http://uri.etsi.org/01903#SignedProperties" URI="#idSignedProperties">
      <Transforms>
        <Transform Algorithm="http://www.w3.org/TR/2001/REC-xml-c14n-20010315"/>
      </Transforms>
      <DigestMethod Algorithm="http://www.w3.org/2001/04/xmlenc#sha256"/>
      <DigestValue>9byofq3ykW3oUQ+eL7k47m63vnclupfi+T5EtAJc6F0=</DigestValue>
    </Reference>
    <Reference Type="http://www.w3.org/2000/09/xmldsig#Object" URI="#idValidSigLnImg">
      <DigestMethod Algorithm="http://www.w3.org/2001/04/xmlenc#sha256"/>
      <DigestValue>8ObflwqjJZ3PTGngHc5CIAMMEfze+1fSU2SrB7JHHh0=</DigestValue>
    </Reference>
    <Reference Type="http://www.w3.org/2000/09/xmldsig#Object" URI="#idInvalidSigLnImg">
      <DigestMethod Algorithm="http://www.w3.org/2001/04/xmlenc#sha256"/>
      <DigestValue>Ws6B+M2AgcmSk/fiKVztSKgQRoOsoFDCd1TvBI67hhg=</DigestValue>
    </Reference>
  </SignedInfo>
  <SignatureValue>I1Pma7HI5CreIIFKtiSKjpmSDSw8y76r126LbTmvxWYh9i3WUhMeB9teiD9O+A8mxIQk6mSuhLP9
68suficn72gAMnK7nSjxqLSqsMoxMIEiTJL+0y63nE7LsyX/38NI7tJHaziGXrJprNMB0ppFrO2M
y3oHTjeiaMwsD9EafiFYqkeKMMGPr+U1k0PMKKH81uMdNe7yeAo1oKRNfiEYDLbrNQQPMDQJWN0T
bSzFwcdvrPHEoOMWMfB277dVkMKB9h3JxxvXU0TRKisi5lPZAWprKXwCOtelsJ+uzhWOw6VH9JzQ
IGTcqHmw77BMi+2rHt7NMDFXbDoPY2D4Cja4DQ==</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KcsjvqqVxCSFo+Pr44gfuncoOvQtilSdN28G6DNzpMw=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drawing1.xml?ContentType=application/vnd.openxmlformats-officedocument.drawing+xml">
        <DigestMethod Algorithm="http://www.w3.org/2001/04/xmlenc#sha256"/>
        <DigestValue>ywRcjQ8bLUtCHh2ac3bjnbbA6y4ulOBc8t+Cbze6/zE=</DigestValue>
      </Reference>
      <Reference URI="/xl/drawings/drawing2.xml?ContentType=application/vnd.openxmlformats-officedocument.drawing+xml">
        <DigestMethod Algorithm="http://www.w3.org/2001/04/xmlenc#sha256"/>
        <DigestValue>62bbB4p/1k2CEAFuew6j9uyM3+4LUuRPBlaG504fAe4=</DigestValue>
      </Reference>
      <Reference URI="/xl/drawings/drawing3.xml?ContentType=application/vnd.openxmlformats-officedocument.drawing+xml">
        <DigestMethod Algorithm="http://www.w3.org/2001/04/xmlenc#sha256"/>
        <DigestValue>l+4g5FeW4Owb1pySvcaiwQek2bMREYkX5m/7UJaio1g=</DigestValue>
      </Reference>
      <Reference URI="/xl/drawings/drawing4.xml?ContentType=application/vnd.openxmlformats-officedocument.drawing+xml">
        <DigestMethod Algorithm="http://www.w3.org/2001/04/xmlenc#sha256"/>
        <DigestValue>UNaYckVGrTh5SiNIZQEM+9ijfE2fTwci/FHxCW2GXyE=</DigestValue>
      </Reference>
      <Reference URI="/xl/drawings/vmlDrawing1.vml?ContentType=application/vnd.openxmlformats-officedocument.vmlDrawing">
        <DigestMethod Algorithm="http://www.w3.org/2001/04/xmlenc#sha256"/>
        <DigestValue>UkD/F8JyEr2eImcWWF2WgxHWFsCiz8boe7YwBDTBOoI=</DigestValue>
      </Reference>
      <Reference URI="/xl/drawings/vmlDrawing2.vml?ContentType=application/vnd.openxmlformats-officedocument.vmlDrawing">
        <DigestMethod Algorithm="http://www.w3.org/2001/04/xmlenc#sha256"/>
        <DigestValue>ZwPQch9kY3W74WibKEVmbCrnBEA0d9+oLAttwEo6CVk=</DigestValue>
      </Reference>
      <Reference URI="/xl/drawings/vmlDrawing3.vml?ContentType=application/vnd.openxmlformats-officedocument.vmlDrawing">
        <DigestMethod Algorithm="http://www.w3.org/2001/04/xmlenc#sha256"/>
        <DigestValue>ycrQrGyWJnUPn2ZEN0BZvAnmxsdSJ9YyK0uFn6BfeBo=</DigestValue>
      </Reference>
      <Reference URI="/xl/drawings/vmlDrawing4.vml?ContentType=application/vnd.openxmlformats-officedocument.vmlDrawing">
        <DigestMethod Algorithm="http://www.w3.org/2001/04/xmlenc#sha256"/>
        <DigestValue>GSYn5KO09lKH8Vk8DwV9BC4mfGsbSeaLlz27rdMuxSE=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L4Ih2x4ljceMd9T76fIvmbVbYVQ6l8kXCm4cWEBWccs=</DigestValue>
      </Reference>
      <Reference URI="/xl/media/image3.emf?ContentType=image/x-emf">
        <DigestMethod Algorithm="http://www.w3.org/2001/04/xmlenc#sha256"/>
        <DigestValue>2hM80Ffp+lXzXRvGPm0aeaZwqPxvfhDCLCCVBLtvP/0=</DigestValue>
      </Reference>
      <Reference URI="/xl/media/image4.emf?ContentType=image/x-emf">
        <DigestMethod Algorithm="http://www.w3.org/2001/04/xmlenc#sha256"/>
        <DigestValue>rcHlpgUUxMRQMKYRcB1FTg9OyDbzFnacOcGxTH3EvRo=</DigestValue>
      </Reference>
      <Reference URI="/xl/media/image5.emf?ContentType=image/x-emf">
        <DigestMethod Algorithm="http://www.w3.org/2001/04/xmlenc#sha256"/>
        <DigestValue>rtxnrRZLoWDczNbhumVKe82O+iDlbHXoCT06wuxOycg=</DigestValue>
      </Reference>
      <Reference URI="/xl/media/image6.emf?ContentType=image/x-emf">
        <DigestMethod Algorithm="http://www.w3.org/2001/04/xmlenc#sha256"/>
        <DigestValue>XxON75HTwr2x3og85J7ZL0H8NU9xQeyVXj9tSXQmwrQ=</DigestValue>
      </Reference>
      <Reference URI="/xl/printerSettings/printerSettings1.bin?ContentType=application/vnd.openxmlformats-officedocument.spreadsheetml.printerSettings">
        <DigestMethod Algorithm="http://www.w3.org/2001/04/xmlenc#sha256"/>
        <DigestValue>Mfk6TRmyN7FtaE6Q38zJmRS7WHQBkPukCJSpuoCIT4E=</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7ZL5mJ5NYdzDfvPqqEG+LCYDK0pqzs59+lTTJCGbBXc=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5BLrRXnuO1MuKTrJGgTj6iauhgkyc5vK3+xB1Tc/fOg=</DigestValue>
      </Reference>
      <Reference URI="/xl/styles.xml?ContentType=application/vnd.openxmlformats-officedocument.spreadsheetml.styles+xml">
        <DigestMethod Algorithm="http://www.w3.org/2001/04/xmlenc#sha256"/>
        <DigestValue>dUbJNZ2ZFJej5udpQXQkxmS6P8N4ZmJ5fhqyKF+ZHLg=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Gq4ftiquT+j7mI2D+l/17zWp9u0UNWzamEkXJANFj0s=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GkE6dF5rLKMPvo4oGmHV4uN23SKGFHPk1jAK1op3UfQ=</DigestValue>
      </Reference>
      <Reference URI="/xl/worksheets/sheet2.xml?ContentType=application/vnd.openxmlformats-officedocument.spreadsheetml.worksheet+xml">
        <DigestMethod Algorithm="http://www.w3.org/2001/04/xmlenc#sha256"/>
        <DigestValue>Rr1AQM5MiI7tcTDPr62PDELvD3gMgMB3GJZ//loJM8M=</DigestValue>
      </Reference>
      <Reference URI="/xl/worksheets/sheet3.xml?ContentType=application/vnd.openxmlformats-officedocument.spreadsheetml.worksheet+xml">
        <DigestMethod Algorithm="http://www.w3.org/2001/04/xmlenc#sha256"/>
        <DigestValue>upC2KwUz1aghjiTKaIYcgHD+hVJcLy2rdq8kPBCfaf4=</DigestValue>
      </Reference>
      <Reference URI="/xl/worksheets/sheet4.xml?ContentType=application/vnd.openxmlformats-officedocument.spreadsheetml.worksheet+xml">
        <DigestMethod Algorithm="http://www.w3.org/2001/04/xmlenc#sha256"/>
        <DigestValue>fL9hNCV9cmtVQQGGZjftrb7TTJqe4Mzooo7WY7LtFc0=</DigestValue>
      </Reference>
      <Reference URI="/xl/worksheets/sheet5.xml?ContentType=application/vnd.openxmlformats-officedocument.spreadsheetml.worksheet+xml">
        <DigestMethod Algorithm="http://www.w3.org/2001/04/xmlenc#sha256"/>
        <DigestValue>xp9vXKGlUWYnOFW1PUxcZAhdbydijMEnLJp+OW0dc44=</DigestValue>
      </Reference>
    </Manifest>
    <SignatureProperties>
      <SignatureProperty Id="idSignatureTime" Target="#idPackageSignature">
        <mdssi:SignatureTime xmlns:mdssi="http://schemas.openxmlformats.org/package/2006/digital-signature">
          <mdssi:Format>YYYY-MM-DDThh:mm:ssTZD</mdssi:Format>
          <mdssi:Value>2022-05-13T16:19:33Z</mdssi:Value>
        </mdssi:SignatureTime>
      </SignatureProperty>
    </SignatureProperties>
  </Object>
  <Object Id="idOfficeObject">
    <SignatureProperties>
      <SignatureProperty Id="idOfficeV1Details" Target="#idPackageSignature">
        <SignatureInfoV1 xmlns="http://schemas.microsoft.com/office/2006/digsig">
          <SetupID>{6C4895F9-AEA4-40DD-9380-8F8383050ACA}</SetupID>
          <SignatureText>César Fernández</SignatureText>
          <SignatureImage/>
          <SignatureComments/>
          <WindowsVersion>10.0</WindowsVersion>
          <OfficeVersion>16.0.10385/14</OfficeVersion>
          <ApplicationVersion>16.0.10385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2022-05-13T16:19:33Z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ABAACfAAAAAAAAAAAAAACWFwAAOwsAACBFTUYAAAEAuBsAAKo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Im772gQAAAAAAAAAAAAAACxdqkQRl8AADUAAAAQAAAASAAAAAAAAAC4qFOB/X8AACCjXIH9fwAA4OwqgQAAAAABAAAAAAAAAJbEU4H9fwAAAACV6v1/AAAAAAAAAAAAAAAAAAAQAAAA0bdC6v1/AAAAAAAAAAAAABAdAAAAAAAAcEkC30ABAADYve9oEAAAAHBJAt9AAQAAC6dG6v1/AACgvO9oEAAAADm972gQAAAAAAAAAAAAAAAAAAAAZHYACAAAAAAlAAAADAAAAAEAAAAYAAAADAAAAAAAAAASAAAADAAAAAEAAAAeAAAAGAAAAPgAAAAFAAAANQEAABYAAAAlAAAADAAAAAEAAABUAAAAhAAAAPkAAAAFAAAAMwEAABUAAAABAAAAVVWPQSa0j0H5AAAABQAAAAkAAABMAAAAAAAAAAAAAAAAAAAA//////////9gAAAAMQAzAC8ANQAvADIAMAAyADIAAAAHAAAABwAAAAUAAAAHAAAABQAAAAcAAAAHAAAABwAAAAcAAABLAAAAQAAAADAAAAAFAAAAIAAAAAEAAAABAAAAEAAAAAAAAAAAAAAAUQEAAKAAAAAAAAAAAAAAAFEBAACgAAAAUgAAAHABAAACAAAAFAAAAAkAAAAAAAAAAAAAALwCAAAAAAAAAQICIlMAeQBzAHQAZQBtAAAAAAAAAAAAAAAAAAAAAAAAAAAAAAAAAAAAAAAAAAAAAAAAAAAAAAAAAAAAAAAAAAAAAAAAAAAACQAAAAEAAAAJAAAAAAAAAP////9AAQAAiP5p6v1/AAAAAAAAAAAAAAAAAAAAAAAAUOXuaBAAAAAY5e5oEAAAAAAAAAAAAAAAAAAAAAAAAAABLqgQRl8AALhs+dP9fwAAEQAAAAAAAADAXpfjQAEAAHBJAt9AAQAAcObuaAAAAAAAAAAAAAAAAAcAAAAAAAAA4LKd40ABAACs5e5oEAAAAOnl7mgQAAAA0bdC6v1/AABQ5e5oEAAAANZNR+oAAAAA1ZkRa3bEAAARAAAAAAAAAHBJAt9AAQAAC6dG6v1/AABQ5e5oEAAAAOnl7mgQ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JDzIexAAQAAAAAAAAAAAACI/mnq/X8AAAAAAAAAAAAAcIJb7EABAABVzqh7QGfYAQIAAAAAAAAAAAAAAAAAAAAAAAAAAAAAACEJqBBGXwAAqPqEgP1/AABo/4SA/X8AAOD///8AAAAAcEkC30ABAABoye5oAAAAAAAAAAAAAAAABgAAAAAAAAAgAAAAAAAAAIzI7mgQAAAAycjuaBAAAADRt0Lq/X8AAAAAAAAAAAAAAAAAAAAAAACAOSD2QAEAAAAAAAAAAAAAcEkC30ABAAALp0bq/X8AADDI7mgQAAAAycjuaB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gQqoEEZfAAAAAAAAAAAAAAgAAAAAAAAA7P///wAAAABwSQLfQAEAAAjK7mgAAAAAAAAAAAAAAAAJAAAAAAAAACAAAAAAAAAALMnuaBAAAABpye5oEAAAANG3Qur9fwAAAAAAAAAAAACJyAuAAAAAADA5IPZAAQAAAAAAAAAAAABwSQLfQAEAAAunRur9fwAA0MjuaBAAAABpye5oEA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ABAACfAAAAAAAAAAAAAACWFwAAOwsAACBFTUYAAAEA8B8AALA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Im772gQAAAAAAAAAAAAAACxdqkQRl8AADUAAAAQAAAASAAAAAAAAAC4qFOB/X8AACCjXIH9fwAA4OwqgQAAAAABAAAAAAAAAJbEU4H9fwAAAACV6v1/AAAAAAAAAAAAAAAAAAAQAAAA0bdC6v1/AAAAAAAAAAAAABAdAAAAAAAAcEkC30ABAADYve9oEAAAAHBJAt9AAQAAC6dG6v1/AACgvO9oEAAAADm972gQ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UQEAAKAAAAAAAAAAAAAAAFEBAACgAAAAUgAAAHABAAACAAAAFAAAAAkAAAAAAAAAAAAAALwCAAAAAAAAAQICIlMAeQBzAHQAZQBtAAAAAAAAAAAAAAAAAAAAAAAAAAAAAAAAAAAAAAAAAAAAAAAAAAAAAAAAAAAAAAAAAAAAAAAAAAAACQAAAAEAAAAJAAAAAAAAAP////9AAQAAiP5p6v1/AAAAAAAAAAAAAAAAAAAAAAAAUOXuaBAAAAAY5e5oEAAAAAAAAAAAAAAAAAAAAAAAAAABLqgQRl8AALhs+dP9fwAAEQAAAAAAAADAXpfjQAEAAHBJAt9AAQAAcObuaAAAAAAAAAAAAAAAAAcAAAAAAAAA4LKd40ABAACs5e5oEAAAAOnl7mgQAAAA0bdC6v1/AABQ5e5oEAAAANZNR+oAAAAA1ZkRa3bEAAARAAAAAAAAAHBJAt9AAQAAC6dG6v1/AABQ5e5oEAAAAOnl7mgQ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JDzIexAAQAAAAAAAAAAAACI/mnq/X8AAAAAAAAAAAAAcIJb7EABAABVzqh7QGfYAQIAAAAAAAAAAAAAAAAAAAAAAAAAAAAAACEJqBBGXwAAqPqEgP1/AABo/4SA/X8AAOD///8AAAAAcEkC30ABAABoye5oAAAAAAAAAAAAAAAABgAAAAAAAAAgAAAAAAAAAIzI7mgQAAAAycjuaBAAAADRt0Lq/X8AAAAAAAAAAAAAAAAAAAAAAACAOSD2QAEAAAAAAAAAAAAAcEkC30ABAAALp0bq/X8AADDI7mgQAAAAycjuaB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gQqoEEZfAAAAAAAAAAAAAAgAAAAAAAAA7P///wAAAABwSQLfQAEAAAjK7mgAAAAAAAAAAAAAAAAJAAAAAAAAACAAAAAAAAAALMnuaBAAAABpye5oEAAAANG3Qur9fwAAAAAAAAAAAACJyAuAAAAAADA5IPZAAQAAAAAAAAAAAABwSQLfQAEAAAunRur9fwAA0MjuaBAAAABpye5oEA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n9Jn9a4F2Q9TxRoqNwChOmu/N5pfo0O0XWDyX6yFPbc=</DigestValue>
    </Reference>
    <Reference Type="http://www.w3.org/2000/09/xmldsig#Object" URI="#idOfficeObject">
      <DigestMethod Algorithm="http://www.w3.org/2001/04/xmlenc#sha256"/>
      <DigestValue>9Xind5NNeacsvI2G53q2xn+ROlqYLQJ/IVI+PuHaJ3I=</DigestValue>
    </Reference>
    <Reference Type="http://uri.etsi.org/01903#SignedProperties" URI="#idSignedProperties">
      <Transforms>
        <Transform Algorithm="http://www.w3.org/TR/2001/REC-xml-c14n-20010315"/>
      </Transforms>
      <DigestMethod Algorithm="http://www.w3.org/2001/04/xmlenc#sha256"/>
      <DigestValue>KvVb9ztKSPz5t792tSF/77ffZJB73e49c8KD8MmEElQ=</DigestValue>
    </Reference>
    <Reference Type="http://www.w3.org/2000/09/xmldsig#Object" URI="#idValidSigLnImg">
      <DigestMethod Algorithm="http://www.w3.org/2001/04/xmlenc#sha256"/>
      <DigestValue>8ObflwqjJZ3PTGngHc5CIAMMEfze+1fSU2SrB7JHHh0=</DigestValue>
    </Reference>
    <Reference Type="http://www.w3.org/2000/09/xmldsig#Object" URI="#idInvalidSigLnImg">
      <DigestMethod Algorithm="http://www.w3.org/2001/04/xmlenc#sha256"/>
      <DigestValue>btyQ3qr3wVE+XQULxI428hwzpbqbQWpnZ+82uff6mJE=</DigestValue>
    </Reference>
  </SignedInfo>
  <SignatureValue>a1LzEW7QGfDj1+5pVKgNpBizdL3vNQTLY1s3k/5WfEc8dEgo65K+RljjiJJ2mMMbWXUZlGHErlA1
531TuNlz79eMHZMTA++wJrLIMASFjvxPZ9e1C1ZL3GW1Gw9s+VwvdP634aE2y+lv0yFrbrkMxYQx
6OZ9NEtMU8a7AuP2QeAvZcpfYBMKkTm/Va/hnno6v4W3JQ0p57ErREfuhfxWbvguhBjWP8kz/cJg
zN2z68+8Y+9WwAeCCufvJSiSMd+Q+G9+XLIpSEF0n/P+Pr0tY48Po+7H5Eb8hwm79TCBXa/QTxQY
dYhvvF8LZzR/c8QdOfvbImG0Cj5nOI1Ae+PiBQ==</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KcsjvqqVxCSFo+Pr44gfuncoOvQtilSdN28G6DNzpMw=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drawing1.xml?ContentType=application/vnd.openxmlformats-officedocument.drawing+xml">
        <DigestMethod Algorithm="http://www.w3.org/2001/04/xmlenc#sha256"/>
        <DigestValue>ywRcjQ8bLUtCHh2ac3bjnbbA6y4ulOBc8t+Cbze6/zE=</DigestValue>
      </Reference>
      <Reference URI="/xl/drawings/drawing2.xml?ContentType=application/vnd.openxmlformats-officedocument.drawing+xml">
        <DigestMethod Algorithm="http://www.w3.org/2001/04/xmlenc#sha256"/>
        <DigestValue>62bbB4p/1k2CEAFuew6j9uyM3+4LUuRPBlaG504fAe4=</DigestValue>
      </Reference>
      <Reference URI="/xl/drawings/drawing3.xml?ContentType=application/vnd.openxmlformats-officedocument.drawing+xml">
        <DigestMethod Algorithm="http://www.w3.org/2001/04/xmlenc#sha256"/>
        <DigestValue>l+4g5FeW4Owb1pySvcaiwQek2bMREYkX5m/7UJaio1g=</DigestValue>
      </Reference>
      <Reference URI="/xl/drawings/drawing4.xml?ContentType=application/vnd.openxmlformats-officedocument.drawing+xml">
        <DigestMethod Algorithm="http://www.w3.org/2001/04/xmlenc#sha256"/>
        <DigestValue>UNaYckVGrTh5SiNIZQEM+9ijfE2fTwci/FHxCW2GXyE=</DigestValue>
      </Reference>
      <Reference URI="/xl/drawings/vmlDrawing1.vml?ContentType=application/vnd.openxmlformats-officedocument.vmlDrawing">
        <DigestMethod Algorithm="http://www.w3.org/2001/04/xmlenc#sha256"/>
        <DigestValue>UkD/F8JyEr2eImcWWF2WgxHWFsCiz8boe7YwBDTBOoI=</DigestValue>
      </Reference>
      <Reference URI="/xl/drawings/vmlDrawing2.vml?ContentType=application/vnd.openxmlformats-officedocument.vmlDrawing">
        <DigestMethod Algorithm="http://www.w3.org/2001/04/xmlenc#sha256"/>
        <DigestValue>ZwPQch9kY3W74WibKEVmbCrnBEA0d9+oLAttwEo6CVk=</DigestValue>
      </Reference>
      <Reference URI="/xl/drawings/vmlDrawing3.vml?ContentType=application/vnd.openxmlformats-officedocument.vmlDrawing">
        <DigestMethod Algorithm="http://www.w3.org/2001/04/xmlenc#sha256"/>
        <DigestValue>ycrQrGyWJnUPn2ZEN0BZvAnmxsdSJ9YyK0uFn6BfeBo=</DigestValue>
      </Reference>
      <Reference URI="/xl/drawings/vmlDrawing4.vml?ContentType=application/vnd.openxmlformats-officedocument.vmlDrawing">
        <DigestMethod Algorithm="http://www.w3.org/2001/04/xmlenc#sha256"/>
        <DigestValue>GSYn5KO09lKH8Vk8DwV9BC4mfGsbSeaLlz27rdMuxSE=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L4Ih2x4ljceMd9T76fIvmbVbYVQ6l8kXCm4cWEBWccs=</DigestValue>
      </Reference>
      <Reference URI="/xl/media/image3.emf?ContentType=image/x-emf">
        <DigestMethod Algorithm="http://www.w3.org/2001/04/xmlenc#sha256"/>
        <DigestValue>2hM80Ffp+lXzXRvGPm0aeaZwqPxvfhDCLCCVBLtvP/0=</DigestValue>
      </Reference>
      <Reference URI="/xl/media/image4.emf?ContentType=image/x-emf">
        <DigestMethod Algorithm="http://www.w3.org/2001/04/xmlenc#sha256"/>
        <DigestValue>rcHlpgUUxMRQMKYRcB1FTg9OyDbzFnacOcGxTH3EvRo=</DigestValue>
      </Reference>
      <Reference URI="/xl/media/image5.emf?ContentType=image/x-emf">
        <DigestMethod Algorithm="http://www.w3.org/2001/04/xmlenc#sha256"/>
        <DigestValue>rtxnrRZLoWDczNbhumVKe82O+iDlbHXoCT06wuxOycg=</DigestValue>
      </Reference>
      <Reference URI="/xl/media/image6.emf?ContentType=image/x-emf">
        <DigestMethod Algorithm="http://www.w3.org/2001/04/xmlenc#sha256"/>
        <DigestValue>XxON75HTwr2x3og85J7ZL0H8NU9xQeyVXj9tSXQmwrQ=</DigestValue>
      </Reference>
      <Reference URI="/xl/printerSettings/printerSettings1.bin?ContentType=application/vnd.openxmlformats-officedocument.spreadsheetml.printerSettings">
        <DigestMethod Algorithm="http://www.w3.org/2001/04/xmlenc#sha256"/>
        <DigestValue>Mfk6TRmyN7FtaE6Q38zJmRS7WHQBkPukCJSpuoCIT4E=</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7ZL5mJ5NYdzDfvPqqEG+LCYDK0pqzs59+lTTJCGbBXc=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5BLrRXnuO1MuKTrJGgTj6iauhgkyc5vK3+xB1Tc/fOg=</DigestValue>
      </Reference>
      <Reference URI="/xl/styles.xml?ContentType=application/vnd.openxmlformats-officedocument.spreadsheetml.styles+xml">
        <DigestMethod Algorithm="http://www.w3.org/2001/04/xmlenc#sha256"/>
        <DigestValue>dUbJNZ2ZFJej5udpQXQkxmS6P8N4ZmJ5fhqyKF+ZHLg=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Gq4ftiquT+j7mI2D+l/17zWp9u0UNWzamEkXJANFj0s=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GkE6dF5rLKMPvo4oGmHV4uN23SKGFHPk1jAK1op3UfQ=</DigestValue>
      </Reference>
      <Reference URI="/xl/worksheets/sheet2.xml?ContentType=application/vnd.openxmlformats-officedocument.spreadsheetml.worksheet+xml">
        <DigestMethod Algorithm="http://www.w3.org/2001/04/xmlenc#sha256"/>
        <DigestValue>Rr1AQM5MiI7tcTDPr62PDELvD3gMgMB3GJZ//loJM8M=</DigestValue>
      </Reference>
      <Reference URI="/xl/worksheets/sheet3.xml?ContentType=application/vnd.openxmlformats-officedocument.spreadsheetml.worksheet+xml">
        <DigestMethod Algorithm="http://www.w3.org/2001/04/xmlenc#sha256"/>
        <DigestValue>upC2KwUz1aghjiTKaIYcgHD+hVJcLy2rdq8kPBCfaf4=</DigestValue>
      </Reference>
      <Reference URI="/xl/worksheets/sheet4.xml?ContentType=application/vnd.openxmlformats-officedocument.spreadsheetml.worksheet+xml">
        <DigestMethod Algorithm="http://www.w3.org/2001/04/xmlenc#sha256"/>
        <DigestValue>fL9hNCV9cmtVQQGGZjftrb7TTJqe4Mzooo7WY7LtFc0=</DigestValue>
      </Reference>
      <Reference URI="/xl/worksheets/sheet5.xml?ContentType=application/vnd.openxmlformats-officedocument.spreadsheetml.worksheet+xml">
        <DigestMethod Algorithm="http://www.w3.org/2001/04/xmlenc#sha256"/>
        <DigestValue>xp9vXKGlUWYnOFW1PUxcZAhdbydijMEnLJp+OW0dc44=</DigestValue>
      </Reference>
    </Manifest>
    <SignatureProperties>
      <SignatureProperty Id="idSignatureTime" Target="#idPackageSignature">
        <mdssi:SignatureTime xmlns:mdssi="http://schemas.openxmlformats.org/package/2006/digital-signature">
          <mdssi:Format>YYYY-MM-DDThh:mm:ssTZD</mdssi:Format>
          <mdssi:Value>2022-05-13T16:19:50Z</mdssi:Value>
        </mdssi:SignatureTime>
      </SignatureProperty>
    </SignatureProperties>
  </Object>
  <Object Id="idOfficeObject">
    <SignatureProperties>
      <SignatureProperty Id="idOfficeV1Details" Target="#idPackageSignature">
        <SignatureInfoV1 xmlns="http://schemas.microsoft.com/office/2006/digsig">
          <SetupID>{5A75DA92-24BA-4F56-9274-CCC86328D81F}</SetupID>
          <SignatureText>César Fernández</SignatureText>
          <SignatureImage/>
          <SignatureComments/>
          <WindowsVersion>10.0</WindowsVersion>
          <OfficeVersion>16.0.10385/14</OfficeVersion>
          <ApplicationVersion>16.0.10385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2022-05-13T16:19:50Z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ABAACfAAAAAAAAAAAAAACWFwAAOwsAACBFTUYAAAEAuBsAAKo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Im772gQAAAAAAAAAAAAAACxdqkQRl8AADUAAAAQAAAASAAAAAAAAAC4qFOB/X8AACCjXIH9fwAA4OwqgQAAAAABAAAAAAAAAJbEU4H9fwAAAACV6v1/AAAAAAAAAAAAAAAAAAAQAAAA0bdC6v1/AAAAAAAAAAAAABAdAAAAAAAAcEkC30ABAADYve9oEAAAAHBJAt9AAQAAC6dG6v1/AACgvO9oEAAAADm972gQAAAAAAAAAAAAAAAAAAAAZHYACAAAAAAlAAAADAAAAAEAAAAYAAAADAAAAAAAAAASAAAADAAAAAEAAAAeAAAAGAAAAPgAAAAFAAAANQEAABYAAAAlAAAADAAAAAEAAABUAAAAhAAAAPkAAAAFAAAAMwEAABUAAAABAAAAVVWPQSa0j0H5AAAABQAAAAkAAABMAAAAAAAAAAAAAAAAAAAA//////////9gAAAAMQAzAC8ANQAvADIAMAAyADIAAAAHAAAABwAAAAUAAAAHAAAABQAAAAcAAAAHAAAABwAAAAcAAABLAAAAQAAAADAAAAAFAAAAIAAAAAEAAAABAAAAEAAAAAAAAAAAAAAAUQEAAKAAAAAAAAAAAAAAAFEBAACgAAAAUgAAAHABAAACAAAAFAAAAAkAAAAAAAAAAAAAALwCAAAAAAAAAQICIlMAeQBzAHQAZQBtAAAAAAAAAAAAAAAAAAAAAAAAAAAAAAAAAAAAAAAAAAAAAAAAAAAAAAAAAAAAAAAAAAAAAAAAAAAACQAAAAEAAAAJAAAAAAAAAP////9AAQAAiP5p6v1/AAAAAAAAAAAAAAAAAAAAAAAAUOXuaBAAAAAY5e5oEAAAAAAAAAAAAAAAAAAAAAAAAAABLqgQRl8AALhs+dP9fwAAEQAAAAAAAADAXpfjQAEAAHBJAt9AAQAAcObuaAAAAAAAAAAAAAAAAAcAAAAAAAAA4LKd40ABAACs5e5oEAAAAOnl7mgQAAAA0bdC6v1/AABQ5e5oEAAAANZNR+oAAAAA1ZkRa3bEAAARAAAAAAAAAHBJAt9AAQAAC6dG6v1/AABQ5e5oEAAAAOnl7mgQ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JDzIexAAQAAAAAAAAAAAACI/mnq/X8AAAAAAAAAAAAAcIJb7EABAABVzqh7QGfYAQIAAAAAAAAAAAAAAAAAAAAAAAAAAAAAACEJqBBGXwAAqPqEgP1/AABo/4SA/X8AAOD///8AAAAAcEkC30ABAABoye5oAAAAAAAAAAAAAAAABgAAAAAAAAAgAAAAAAAAAIzI7mgQAAAAycjuaBAAAADRt0Lq/X8AAAAAAAAAAAAAAAAAAAAAAACAOSD2QAEAAAAAAAAAAAAAcEkC30ABAAALp0bq/X8AADDI7mgQAAAAycjuaB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gQqoEEZfAAAAAAAAAAAAAAgAAAAAAAAA7P///wAAAABwSQLfQAEAAAjK7mgAAAAAAAAAAAAAAAAJAAAAAAAAACAAAAAAAAAALMnuaBAAAABpye5oEAAAANG3Qur9fwAAAAAAAAAAAACJyAuAAAAAADA5IPZAAQAAAAAAAAAAAABwSQLfQAEAAAunRur9fwAA0MjuaBAAAABpye5oEA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ABAACfAAAAAAAAAAAAAACWFwAAOwsAACBFTUYAAAEA8B8AALA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Im772gQAAAAAAAAAAAAAACxdqkQRl8AADUAAAAQAAAASAAAAAAAAAC4qFOB/X8AACCjXIH9fwAA4OwqgQAAAAABAAAAAAAAAJbEU4H9fwAAAACV6v1/AAAAAAAAAAAAAAAAAAAQAAAA0bdC6v1/AAAAAAAAAAAAABAdAAAAAAAAcEkC30ABAADYve9oEAAAAHBJAt9AAQAAC6dG6v1/AACgvO9oEAAAADm972gQ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UQEAAKAAAAAAAAAAAAAAAFEBAACgAAAAUgAAAHABAAACAAAAFAAAAAkAAAAAAAAAAAAAALwCAAAAAAAAAQICIlMAeQBzAHQAZQBtAAAAAAAAAAAAAAAAAAAAAAAAAAAAAAAAAAAAAAAAAAAAAAAAAAAAAAAAAAAAAAAAAAAAAAAAAAAACQAAAAEAAAAJAAAAAAAAAP////9AAQAAiP5p6v1/AAAAAAAAAAAAAAAAAAAAAAAAUOXuaBAAAAAY5e5oEAAAAAAAAAAAAAAAAAAAAAAAAAABLqgQRl8AALhs+dP9fwAAEQAAAAAAAADAXpfjQAEAAHBJAt9AAQAAcObuaAAAAAAAAAAAAAAAAAcAAAAAAAAA4LKd40ABAACs5e5oEAAAAOnl7mgQAAAA0bdC6v1/AABQ5e5oEAAAANZNR+oAAAAA1ZkRa3bEAAARAAAAAAAAAHBJAt9AAQAAC6dG6v1/AABQ5e5oEAAAAOnl7mgQ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JDzIexAAQAAAAAAAAAAAACI/mnq/X8AAAAAAAAAAAAAcIJb7EABAABVzqh7QGfYAQIAAAAAAAAAAAAAAAAAAAAAAAAAAAAAACEJqBBGXwAAqPqEgP1/AABo/4SA/X8AAOD///8AAAAAcEkC30ABAABoye5oAAAAAAAAAAAAAAAABgAAAAAAAAAgAAAAAAAAAIzI7mgQAAAAycjuaBAAAADRt0Lq/X8AAAAAAAAAAAAAAAAAAAAAAACAOSD2QAEAAAAAAAAAAAAAcEkC30ABAAALp0bq/X8AADDI7mgQAAAAycjuaB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gQqoEEZfAAAAAAAAAAAAAAgAAAAAAAAA7P///wAAAABwSQLfQAEAAAjK7mgAAAAAAAAAAAAAAAAJAAAAAAAAACAAAAAAAAAALMnuaBAAAABpye5oEAAAANG3Qur9fwAAAAAAAAAAAACJyAuAAAAAADA5IPZAAQAAAAAAAAAAAABwSQLfQAEAAAunRur9fwAA0MjuaBAAAABpye5oEA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gD8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N160T5wnqM5Dn/T2bdHl1I0zu/SkEIA2fRwF8xIlJD4=</DigestValue>
    </Reference>
    <Reference Type="http://www.w3.org/2000/09/xmldsig#Object" URI="#idOfficeObject">
      <DigestMethod Algorithm="http://www.w3.org/2001/04/xmlenc#sha256"/>
      <DigestValue>8C6OKCPnrRjnVzZ+1Xxflz5aVNknmSEYyV5M19ifVco=</DigestValue>
    </Reference>
    <Reference Type="http://uri.etsi.org/01903#SignedProperties" URI="#idSignedProperties">
      <Transforms>
        <Transform Algorithm="http://www.w3.org/TR/2001/REC-xml-c14n-20010315"/>
      </Transforms>
      <DigestMethod Algorithm="http://www.w3.org/2001/04/xmlenc#sha256"/>
      <DigestValue>+lIAynPm6RaGAcadYdnU4GrxpB4zB55295E7OQxTlsQ=</DigestValue>
    </Reference>
    <Reference Type="http://www.w3.org/2000/09/xmldsig#Object" URI="#idValidSigLnImg">
      <DigestMethod Algorithm="http://www.w3.org/2001/04/xmlenc#sha256"/>
      <DigestValue>8ksT+DwFa56zx4qDgpmaYAhRFfCN81ZPZM2jzarv7DQ=</DigestValue>
    </Reference>
    <Reference Type="http://www.w3.org/2000/09/xmldsig#Object" URI="#idInvalidSigLnImg">
      <DigestMethod Algorithm="http://www.w3.org/2001/04/xmlenc#sha256"/>
      <DigestValue>403d1d8F4x7AgCfOFPr1Ag86YmUUbtFvQn/9thQYqwQ=</DigestValue>
    </Reference>
  </SignedInfo>
  <SignatureValue>q0gYJJFqv3K0seo2fJ8n/tc0e/7dZdf1qH42qBPjCfFmNP2cAsSdMchtgdOTEvNUKX35/C9MJwwm
FJ2ws21Klx9OOenz4hapzH9Eb7l8ySEv4Mwh/CrD8sw7EqiFoql4IJCPbOMBahWsOF9LEnHgNWxa
8vv+wqflQrGsgRCX715qVsKMch6Zsw4qgq9uR9qheFptaw3YpjANNk+K3etTTQEAF65Hje/du3AK
Kk+cQQ/3YeGH6oPCbB6lUtDruUE+9ppDP06MpzuqIuXsASzSPe7uP8Dm2Fek+dtodmw0EtxOgGKj
VctjuKwi2KjeDmVrqSyu/IVTFynMDHWmS9GzTQ==</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KcsjvqqVxCSFo+Pr44gfuncoOvQtilSdN28G6DNzpMw=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drawing1.xml?ContentType=application/vnd.openxmlformats-officedocument.drawing+xml">
        <DigestMethod Algorithm="http://www.w3.org/2001/04/xmlenc#sha256"/>
        <DigestValue>ywRcjQ8bLUtCHh2ac3bjnbbA6y4ulOBc8t+Cbze6/zE=</DigestValue>
      </Reference>
      <Reference URI="/xl/drawings/drawing2.xml?ContentType=application/vnd.openxmlformats-officedocument.drawing+xml">
        <DigestMethod Algorithm="http://www.w3.org/2001/04/xmlenc#sha256"/>
        <DigestValue>62bbB4p/1k2CEAFuew6j9uyM3+4LUuRPBlaG504fAe4=</DigestValue>
      </Reference>
      <Reference URI="/xl/drawings/drawing3.xml?ContentType=application/vnd.openxmlformats-officedocument.drawing+xml">
        <DigestMethod Algorithm="http://www.w3.org/2001/04/xmlenc#sha256"/>
        <DigestValue>l+4g5FeW4Owb1pySvcaiwQek2bMREYkX5m/7UJaio1g=</DigestValue>
      </Reference>
      <Reference URI="/xl/drawings/drawing4.xml?ContentType=application/vnd.openxmlformats-officedocument.drawing+xml">
        <DigestMethod Algorithm="http://www.w3.org/2001/04/xmlenc#sha256"/>
        <DigestValue>UNaYckVGrTh5SiNIZQEM+9ijfE2fTwci/FHxCW2GXyE=</DigestValue>
      </Reference>
      <Reference URI="/xl/drawings/vmlDrawing1.vml?ContentType=application/vnd.openxmlformats-officedocument.vmlDrawing">
        <DigestMethod Algorithm="http://www.w3.org/2001/04/xmlenc#sha256"/>
        <DigestValue>UkD/F8JyEr2eImcWWF2WgxHWFsCiz8boe7YwBDTBOoI=</DigestValue>
      </Reference>
      <Reference URI="/xl/drawings/vmlDrawing2.vml?ContentType=application/vnd.openxmlformats-officedocument.vmlDrawing">
        <DigestMethod Algorithm="http://www.w3.org/2001/04/xmlenc#sha256"/>
        <DigestValue>ZwPQch9kY3W74WibKEVmbCrnBEA0d9+oLAttwEo6CVk=</DigestValue>
      </Reference>
      <Reference URI="/xl/drawings/vmlDrawing3.vml?ContentType=application/vnd.openxmlformats-officedocument.vmlDrawing">
        <DigestMethod Algorithm="http://www.w3.org/2001/04/xmlenc#sha256"/>
        <DigestValue>ycrQrGyWJnUPn2ZEN0BZvAnmxsdSJ9YyK0uFn6BfeBo=</DigestValue>
      </Reference>
      <Reference URI="/xl/drawings/vmlDrawing4.vml?ContentType=application/vnd.openxmlformats-officedocument.vmlDrawing">
        <DigestMethod Algorithm="http://www.w3.org/2001/04/xmlenc#sha256"/>
        <DigestValue>GSYn5KO09lKH8Vk8DwV9BC4mfGsbSeaLlz27rdMuxSE=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L4Ih2x4ljceMd9T76fIvmbVbYVQ6l8kXCm4cWEBWccs=</DigestValue>
      </Reference>
      <Reference URI="/xl/media/image3.emf?ContentType=image/x-emf">
        <DigestMethod Algorithm="http://www.w3.org/2001/04/xmlenc#sha256"/>
        <DigestValue>2hM80Ffp+lXzXRvGPm0aeaZwqPxvfhDCLCCVBLtvP/0=</DigestValue>
      </Reference>
      <Reference URI="/xl/media/image4.emf?ContentType=image/x-emf">
        <DigestMethod Algorithm="http://www.w3.org/2001/04/xmlenc#sha256"/>
        <DigestValue>rcHlpgUUxMRQMKYRcB1FTg9OyDbzFnacOcGxTH3EvRo=</DigestValue>
      </Reference>
      <Reference URI="/xl/media/image5.emf?ContentType=image/x-emf">
        <DigestMethod Algorithm="http://www.w3.org/2001/04/xmlenc#sha256"/>
        <DigestValue>rtxnrRZLoWDczNbhumVKe82O+iDlbHXoCT06wuxOycg=</DigestValue>
      </Reference>
      <Reference URI="/xl/media/image6.emf?ContentType=image/x-emf">
        <DigestMethod Algorithm="http://www.w3.org/2001/04/xmlenc#sha256"/>
        <DigestValue>XxON75HTwr2x3og85J7ZL0H8NU9xQeyVXj9tSXQmwrQ=</DigestValue>
      </Reference>
      <Reference URI="/xl/printerSettings/printerSettings1.bin?ContentType=application/vnd.openxmlformats-officedocument.spreadsheetml.printerSettings">
        <DigestMethod Algorithm="http://www.w3.org/2001/04/xmlenc#sha256"/>
        <DigestValue>Mfk6TRmyN7FtaE6Q38zJmRS7WHQBkPukCJSpuoCIT4E=</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7ZL5mJ5NYdzDfvPqqEG+LCYDK0pqzs59+lTTJCGbBXc=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5BLrRXnuO1MuKTrJGgTj6iauhgkyc5vK3+xB1Tc/fOg=</DigestValue>
      </Reference>
      <Reference URI="/xl/styles.xml?ContentType=application/vnd.openxmlformats-officedocument.spreadsheetml.styles+xml">
        <DigestMethod Algorithm="http://www.w3.org/2001/04/xmlenc#sha256"/>
        <DigestValue>dUbJNZ2ZFJej5udpQXQkxmS6P8N4ZmJ5fhqyKF+ZHLg=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Gq4ftiquT+j7mI2D+l/17zWp9u0UNWzamEkXJANFj0s=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GkE6dF5rLKMPvo4oGmHV4uN23SKGFHPk1jAK1op3UfQ=</DigestValue>
      </Reference>
      <Reference URI="/xl/worksheets/sheet2.xml?ContentType=application/vnd.openxmlformats-officedocument.spreadsheetml.worksheet+xml">
        <DigestMethod Algorithm="http://www.w3.org/2001/04/xmlenc#sha256"/>
        <DigestValue>Rr1AQM5MiI7tcTDPr62PDELvD3gMgMB3GJZ//loJM8M=</DigestValue>
      </Reference>
      <Reference URI="/xl/worksheets/sheet3.xml?ContentType=application/vnd.openxmlformats-officedocument.spreadsheetml.worksheet+xml">
        <DigestMethod Algorithm="http://www.w3.org/2001/04/xmlenc#sha256"/>
        <DigestValue>upC2KwUz1aghjiTKaIYcgHD+hVJcLy2rdq8kPBCfaf4=</DigestValue>
      </Reference>
      <Reference URI="/xl/worksheets/sheet4.xml?ContentType=application/vnd.openxmlformats-officedocument.spreadsheetml.worksheet+xml">
        <DigestMethod Algorithm="http://www.w3.org/2001/04/xmlenc#sha256"/>
        <DigestValue>fL9hNCV9cmtVQQGGZjftrb7TTJqe4Mzooo7WY7LtFc0=</DigestValue>
      </Reference>
      <Reference URI="/xl/worksheets/sheet5.xml?ContentType=application/vnd.openxmlformats-officedocument.spreadsheetml.worksheet+xml">
        <DigestMethod Algorithm="http://www.w3.org/2001/04/xmlenc#sha256"/>
        <DigestValue>xp9vXKGlUWYnOFW1PUxcZAhdbydijMEnLJp+OW0dc44=</DigestValue>
      </Reference>
    </Manifest>
    <SignatureProperties>
      <SignatureProperty Id="idSignatureTime" Target="#idPackageSignature">
        <mdssi:SignatureTime xmlns:mdssi="http://schemas.openxmlformats.org/package/2006/digital-signature">
          <mdssi:Format>YYYY-MM-DDThh:mm:ssTZD</mdssi:Format>
          <mdssi:Value>2022-05-13T16:26:24Z</mdssi:Value>
        </mdssi:SignatureTime>
      </SignatureProperty>
    </SignatureProperties>
  </Object>
  <Object Id="idOfficeObject">
    <SignatureProperties>
      <SignatureProperty Id="idOfficeV1Details" Target="#idPackageSignature">
        <SignatureInfoV1 xmlns="http://schemas.microsoft.com/office/2006/digsig">
          <SetupID>{3F76BCBB-F9C4-4500-8C26-156F798281E3}</SetupID>
          <SignatureText>Gustavo Segovia</SignatureText>
          <SignatureImage/>
          <SignatureComments/>
          <WindowsVersion>10.0</WindowsVersion>
          <OfficeVersion>16.0.10385/14</OfficeVersion>
          <ApplicationVersion>16.0.10385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2022-05-13T16:26:24Z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0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Gm5mc3BAAAAAAAAAAAAAAAAiHoxfHoAAKwBAADBAAAASAAAAAAAAAC4qFOB/X8AACCjXIH9fwAA4OwqgQAAAAABAAAAAAAAAJbEU4H9fwAAAACV6v1/AAAAAAAAAAAAAAAAAADBAAAA0bdC6v1/AAAAAAAAAAAAABAdAAAAAAAAoN5OYDkCAAC4u5nNwQAAAKDeTmA5AgAAC6dG6v1/AACAupnNwQAAABm7mc3BAAAAAAAAAAAAAAAAAAAAZHYACAAAAAAlAAAADAAAAAEAAAAYAAAADAAAAAAAAAASAAAADAAAAAEAAAAeAAAAGAAAAPgAAAAFAAAANQEAABYAAAAlAAAADAAAAAEAAABUAAAAhAAAAPkAAAAFAAAAMwEAABUAAAABAAAAVVWPQSa0j0H5AAAABQAAAAkAAABMAAAAAAAAAAAAAAAAAAAA//////////9gAAAAMQAz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CQAAAAEAAAAJAAAAAAAAAP////85AgAAiP5p6v1/AAAAAAAAAAAAAAAAAAAAAAAAMOOYzcEAAAD44pjNwQAAAAAAAAAAAAAAAAAAAAAAAABw33sxfHoAALhs+dP9fwAAEQAAAAAAAABgSRdlOQIAAKDeTmA5AgAAUOSYzQAAAAAAAAAAAAAAAAcAAAAAAAAAIGjVZDkCAACM45jNwQAAAMnjmM3BAAAA0bdC6v1/AAAw45jNwQAAANZNR+oAAAAAm4KhV0rbAAARAAAAAAAAAKDeTmA5AgAAC6dG6v1/AAAw45jNwQAAAMnjmM3B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LBfQnc5AgAAAAAAAAAAAACI/mnq/X8AAAAAAAAAAAAAMFY6dzkCAAD5mNv+kWfYAQIAAAAAAAAAAAAAAAAAAAAAAAAAAAAAAJD8ezF8egAAqPqEgP1/AABo/4SA/X8AAOD///8AAAAAoN5OYDkCAABIx5jNAAAAAAAAAAAAAAAABgAAAAAAAAAgAAAAAAAAAGzGmM3BAAAAqcaYzcEAAADRt0Lq/X8AAAAAAAAAAAAAAAAAAAAAAADQ7gh3OQIAAAAAAAAAAAAAoN5OYDkCAAALp0bq/X8AABDGmM3BAAAAqcaYzcE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8Pt7MXx6AAAAAAAAAAAAAAgAAAAAAAAA7P///wAAAACg3k5gOQIAAOjHmM0AAAAAAAAAAAAAAAAJAAAAAAAAACAAAAAAAAAADMeYzcEAAABJx5jNwQAAANG3Qur9fwAAAAAAAAAAAACJyAuAAAAAAIDuCHc5AgAAAAAAAAAAAACg3k5gOQIAAAunRur9fwAAsMaYzcEAAABJx5jNwQ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AA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D8BAACfAAAAAAAAAAAAAABmFgAAOwsAACBFTUYAAAEAC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Gm5mc3BAAAAAAAAAAAAAAAAiHoxfHoAAKwBAADBAAAASAAAAAAAAAC4qFOB/X8AACCjXIH9fwAA4OwqgQAAAAABAAAAAAAAAJbEU4H9fwAAAACV6v1/AAAAAAAAAAAAAAAAAADBAAAA0bdC6v1/AAAAAAAAAAAAABAdAAAAAAAAoN5OYDkCAAC4u5nNwQAAAKDeTmA5AgAAC6dG6v1/AACAupnNwQAAABm7mc3B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QAAAAEAAAAJAAAAAAAAAP////85AgAAiP5p6v1/AAAAAAAAAAAAAAAAAAAAAAAAMOOYzcEAAAD44pjNwQAAAAAAAAAAAAAAAAAAAAAAAABw33sxfHoAALhs+dP9fwAAEQAAAAAAAABgSRdlOQIAAKDeTmA5AgAAUOSYzQAAAAAAAAAAAAAAAAcAAAAAAAAAIGjVZDkCAACM45jNwQAAAMnjmM3BAAAA0bdC6v1/AAAw45jNwQAAANZNR+oAAAAAm4KhV0rbAAARAAAAAAAAAKDeTmA5AgAAC6dG6v1/AAAw45jNwQAAAMnjmM3B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LBfQnc5AgAAAAAAAAAAAACI/mnq/X8AAAAAAAAAAAAAMFY6dzkCAAD5mNv+kWfYAQIAAAAAAAAAAAAAAAAAAAAAAAAAAAAAAJD8ezF8egAAqPqEgP1/AABo/4SA/X8AAOD///8AAAAAoN5OYDkCAABIx5jNAAAAAAAAAAAAAAAABgAAAAAAAAAgAAAAAAAAAGzGmM3BAAAAqcaYzcEAAADRt0Lq/X8AAAAAAAAAAAAAAAAAAAAAAADQ7gh3OQIAAAAAAAAAAAAAoN5OYDkCAAALp0bq/X8AABDGmM3BAAAAqcaYzcE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8Pt7MXx6AAAAAAAAAAAAAAgAAAAAAAAA7P///wAAAACg3k5gOQIAAOjHmM0AAAAAAAAAAAAAAAAJAAAAAAAAACAAAAAAAAAADMeYzcEAAABJx5jNwQAAANG3Qur9fwAAAAAAAAAAAACJyAuAAAAAAIDuCHc5AgAAAAAAAAAAAACg3k5gOQIAAAunRur9fwAAsMaYzcEAAABJx5jNwQAAAAAAAAAAAAAAAAAAAGR2AAgAAAAAJQAAAAwAAAAEAAAAGAAAAAwAAAAAAAAAEgAAAAwAAAABAAAAHgAAABgAAAAtAAAAOwAAAMIAAABXAAAAJQAAAAwAAAAEAAAAVAAAAKgAAAAuAAAAOwAAAMAAAABWAAAAAQAAAFVVj0EmtI9BLgAAADsAAAAPAAAATAAAAAAAAAAAAAAAAAAAAP//////////bAAAAEcAdQBzAHQAYQB2AG8AIABTAGUAZwBvAHYAaQBhAP//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AA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qkDY3J/+KWYBxQi6eSWO/u4+//981E74p9BDjnZhylM=</DigestValue>
    </Reference>
    <Reference Type="http://www.w3.org/2000/09/xmldsig#Object" URI="#idOfficeObject">
      <DigestMethod Algorithm="http://www.w3.org/2001/04/xmlenc#sha256"/>
      <DigestValue>uX1i5p+0XRgNKe+GfkoyVEbwP/QjK5dxyuaceLZ+lwk=</DigestValue>
    </Reference>
    <Reference Type="http://uri.etsi.org/01903#SignedProperties" URI="#idSignedProperties">
      <Transforms>
        <Transform Algorithm="http://www.w3.org/TR/2001/REC-xml-c14n-20010315"/>
      </Transforms>
      <DigestMethod Algorithm="http://www.w3.org/2001/04/xmlenc#sha256"/>
      <DigestValue>mBRbOe8Vgj6/Z9UR6GrTMcURE428Icyn8jHhs5W/H6s=</DigestValue>
    </Reference>
    <Reference Type="http://www.w3.org/2000/09/xmldsig#Object" URI="#idValidSigLnImg">
      <DigestMethod Algorithm="http://www.w3.org/2001/04/xmlenc#sha256"/>
      <DigestValue>8ksT+DwFa56zx4qDgpmaYAhRFfCN81ZPZM2jzarv7DQ=</DigestValue>
    </Reference>
    <Reference Type="http://www.w3.org/2000/09/xmldsig#Object" URI="#idInvalidSigLnImg">
      <DigestMethod Algorithm="http://www.w3.org/2001/04/xmlenc#sha256"/>
      <DigestValue>fn9B4/RImXVOLnifW/m4suqZrYbb2rJVCfnS59aVDtI=</DigestValue>
    </Reference>
  </SignedInfo>
  <SignatureValue>GByYW+fELMCtevfmA5tXfwlrGUMsOm9uLIdnXwbGIq/7IJLQq9yiAHQMvHLktZBz/VP3ndbAR/R6
jwTMiNq3A7iycI/YfoVp5g5uldO7Ogd8Llia0TgZobGzCAqXl3ZtzWys/QWvO4JoVldO1aM/Hu/7
0F5rW3hP7aCSsgVNmPOJ3vsrnZ/CvYxxtms5dpgCcpxrnI18yg3NDkKRNCi8QxbeTcoW1xM3hEVa
Sc3lAK3GDVtubTgGG7d4m6BvmGmVopYpacWVMjzucGXoD3Dm4bGLXrBV2LHUM32/XFL0+NeNT2fu
92pX0/x8PUVpvBI7KzP7St971CaWh4SnCsUURQ==</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KcsjvqqVxCSFo+Pr44gfuncoOvQtilSdN28G6DNzpMw=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drawing1.xml?ContentType=application/vnd.openxmlformats-officedocument.drawing+xml">
        <DigestMethod Algorithm="http://www.w3.org/2001/04/xmlenc#sha256"/>
        <DigestValue>ywRcjQ8bLUtCHh2ac3bjnbbA6y4ulOBc8t+Cbze6/zE=</DigestValue>
      </Reference>
      <Reference URI="/xl/drawings/drawing2.xml?ContentType=application/vnd.openxmlformats-officedocument.drawing+xml">
        <DigestMethod Algorithm="http://www.w3.org/2001/04/xmlenc#sha256"/>
        <DigestValue>62bbB4p/1k2CEAFuew6j9uyM3+4LUuRPBlaG504fAe4=</DigestValue>
      </Reference>
      <Reference URI="/xl/drawings/drawing3.xml?ContentType=application/vnd.openxmlformats-officedocument.drawing+xml">
        <DigestMethod Algorithm="http://www.w3.org/2001/04/xmlenc#sha256"/>
        <DigestValue>l+4g5FeW4Owb1pySvcaiwQek2bMREYkX5m/7UJaio1g=</DigestValue>
      </Reference>
      <Reference URI="/xl/drawings/drawing4.xml?ContentType=application/vnd.openxmlformats-officedocument.drawing+xml">
        <DigestMethod Algorithm="http://www.w3.org/2001/04/xmlenc#sha256"/>
        <DigestValue>UNaYckVGrTh5SiNIZQEM+9ijfE2fTwci/FHxCW2GXyE=</DigestValue>
      </Reference>
      <Reference URI="/xl/drawings/vmlDrawing1.vml?ContentType=application/vnd.openxmlformats-officedocument.vmlDrawing">
        <DigestMethod Algorithm="http://www.w3.org/2001/04/xmlenc#sha256"/>
        <DigestValue>UkD/F8JyEr2eImcWWF2WgxHWFsCiz8boe7YwBDTBOoI=</DigestValue>
      </Reference>
      <Reference URI="/xl/drawings/vmlDrawing2.vml?ContentType=application/vnd.openxmlformats-officedocument.vmlDrawing">
        <DigestMethod Algorithm="http://www.w3.org/2001/04/xmlenc#sha256"/>
        <DigestValue>ZwPQch9kY3W74WibKEVmbCrnBEA0d9+oLAttwEo6CVk=</DigestValue>
      </Reference>
      <Reference URI="/xl/drawings/vmlDrawing3.vml?ContentType=application/vnd.openxmlformats-officedocument.vmlDrawing">
        <DigestMethod Algorithm="http://www.w3.org/2001/04/xmlenc#sha256"/>
        <DigestValue>ycrQrGyWJnUPn2ZEN0BZvAnmxsdSJ9YyK0uFn6BfeBo=</DigestValue>
      </Reference>
      <Reference URI="/xl/drawings/vmlDrawing4.vml?ContentType=application/vnd.openxmlformats-officedocument.vmlDrawing">
        <DigestMethod Algorithm="http://www.w3.org/2001/04/xmlenc#sha256"/>
        <DigestValue>GSYn5KO09lKH8Vk8DwV9BC4mfGsbSeaLlz27rdMuxSE=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L4Ih2x4ljceMd9T76fIvmbVbYVQ6l8kXCm4cWEBWccs=</DigestValue>
      </Reference>
      <Reference URI="/xl/media/image3.emf?ContentType=image/x-emf">
        <DigestMethod Algorithm="http://www.w3.org/2001/04/xmlenc#sha256"/>
        <DigestValue>2hM80Ffp+lXzXRvGPm0aeaZwqPxvfhDCLCCVBLtvP/0=</DigestValue>
      </Reference>
      <Reference URI="/xl/media/image4.emf?ContentType=image/x-emf">
        <DigestMethod Algorithm="http://www.w3.org/2001/04/xmlenc#sha256"/>
        <DigestValue>rcHlpgUUxMRQMKYRcB1FTg9OyDbzFnacOcGxTH3EvRo=</DigestValue>
      </Reference>
      <Reference URI="/xl/media/image5.emf?ContentType=image/x-emf">
        <DigestMethod Algorithm="http://www.w3.org/2001/04/xmlenc#sha256"/>
        <DigestValue>rtxnrRZLoWDczNbhumVKe82O+iDlbHXoCT06wuxOycg=</DigestValue>
      </Reference>
      <Reference URI="/xl/media/image6.emf?ContentType=image/x-emf">
        <DigestMethod Algorithm="http://www.w3.org/2001/04/xmlenc#sha256"/>
        <DigestValue>XxON75HTwr2x3og85J7ZL0H8NU9xQeyVXj9tSXQmwrQ=</DigestValue>
      </Reference>
      <Reference URI="/xl/printerSettings/printerSettings1.bin?ContentType=application/vnd.openxmlformats-officedocument.spreadsheetml.printerSettings">
        <DigestMethod Algorithm="http://www.w3.org/2001/04/xmlenc#sha256"/>
        <DigestValue>Mfk6TRmyN7FtaE6Q38zJmRS7WHQBkPukCJSpuoCIT4E=</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7ZL5mJ5NYdzDfvPqqEG+LCYDK0pqzs59+lTTJCGbBXc=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5BLrRXnuO1MuKTrJGgTj6iauhgkyc5vK3+xB1Tc/fOg=</DigestValue>
      </Reference>
      <Reference URI="/xl/styles.xml?ContentType=application/vnd.openxmlformats-officedocument.spreadsheetml.styles+xml">
        <DigestMethod Algorithm="http://www.w3.org/2001/04/xmlenc#sha256"/>
        <DigestValue>dUbJNZ2ZFJej5udpQXQkxmS6P8N4ZmJ5fhqyKF+ZHLg=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Gq4ftiquT+j7mI2D+l/17zWp9u0UNWzamEkXJANFj0s=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GkE6dF5rLKMPvo4oGmHV4uN23SKGFHPk1jAK1op3UfQ=</DigestValue>
      </Reference>
      <Reference URI="/xl/worksheets/sheet2.xml?ContentType=application/vnd.openxmlformats-officedocument.spreadsheetml.worksheet+xml">
        <DigestMethod Algorithm="http://www.w3.org/2001/04/xmlenc#sha256"/>
        <DigestValue>Rr1AQM5MiI7tcTDPr62PDELvD3gMgMB3GJZ//loJM8M=</DigestValue>
      </Reference>
      <Reference URI="/xl/worksheets/sheet3.xml?ContentType=application/vnd.openxmlformats-officedocument.spreadsheetml.worksheet+xml">
        <DigestMethod Algorithm="http://www.w3.org/2001/04/xmlenc#sha256"/>
        <DigestValue>upC2KwUz1aghjiTKaIYcgHD+hVJcLy2rdq8kPBCfaf4=</DigestValue>
      </Reference>
      <Reference URI="/xl/worksheets/sheet4.xml?ContentType=application/vnd.openxmlformats-officedocument.spreadsheetml.worksheet+xml">
        <DigestMethod Algorithm="http://www.w3.org/2001/04/xmlenc#sha256"/>
        <DigestValue>fL9hNCV9cmtVQQGGZjftrb7TTJqe4Mzooo7WY7LtFc0=</DigestValue>
      </Reference>
      <Reference URI="/xl/worksheets/sheet5.xml?ContentType=application/vnd.openxmlformats-officedocument.spreadsheetml.worksheet+xml">
        <DigestMethod Algorithm="http://www.w3.org/2001/04/xmlenc#sha256"/>
        <DigestValue>xp9vXKGlUWYnOFW1PUxcZAhdbydijMEnLJp+OW0dc44=</DigestValue>
      </Reference>
    </Manifest>
    <SignatureProperties>
      <SignatureProperty Id="idSignatureTime" Target="#idPackageSignature">
        <mdssi:SignatureTime xmlns:mdssi="http://schemas.openxmlformats.org/package/2006/digital-signature">
          <mdssi:Format>YYYY-MM-DDThh:mm:ssTZD</mdssi:Format>
          <mdssi:Value>2022-05-13T16:26:59Z</mdssi:Value>
        </mdssi:SignatureTime>
      </SignatureProperty>
    </SignatureProperties>
  </Object>
  <Object Id="idOfficeObject">
    <SignatureProperties>
      <SignatureProperty Id="idOfficeV1Details" Target="#idPackageSignature">
        <SignatureInfoV1 xmlns="http://schemas.microsoft.com/office/2006/digsig">
          <SetupID>{5D55C1C9-6223-42D9-9530-3550A205405C}</SetupID>
          <SignatureText>Gustavo Segovia</SignatureText>
          <SignatureImage/>
          <SignatureComments/>
          <WindowsVersion>10.0</WindowsVersion>
          <OfficeVersion>16.0.10385/14</OfficeVersion>
          <ApplicationVersion>16.0.10385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2022-05-13T16:26:59Z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0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Gm5mc3BAAAAAAAAAAAAAAAAiHoxfHoAAKwBAADBAAAASAAAAAAAAAC4qFOB/X8AACCjXIH9fwAA4OwqgQAAAAABAAAAAAAAAJbEU4H9fwAAAACV6v1/AAAAAAAAAAAAAAAAAADBAAAA0bdC6v1/AAAAAAAAAAAAABAdAAAAAAAAoN5OYDkCAAC4u5nNwQAAAKDeTmA5AgAAC6dG6v1/AACAupnNwQAAABm7mc3BAAAAAAAAAAAAAAAAAAAAZHYACAAAAAAlAAAADAAAAAEAAAAYAAAADAAAAAAAAAASAAAADAAAAAEAAAAeAAAAGAAAAPgAAAAFAAAANQEAABYAAAAlAAAADAAAAAEAAABUAAAAhAAAAPkAAAAFAAAAMwEAABUAAAABAAAAVVWPQSa0j0H5AAAABQAAAAkAAABMAAAAAAAAAAAAAAAAAAAA//////////9gAAAAMQAz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CQAAAAEAAAAJAAAAAAAAAP////85AgAAiP5p6v1/AAAAAAAAAAAAAAAAAAAAAAAAMOOYzcEAAAD44pjNwQAAAAAAAAAAAAAAAAAAAAAAAABw33sxfHoAALhs+dP9fwAAEQAAAAAAAABgSRdlOQIAAKDeTmA5AgAAUOSYzQAAAAAAAAAAAAAAAAcAAAAAAAAAIGjVZDkCAACM45jNwQAAAMnjmM3BAAAA0bdC6v1/AAAw45jNwQAAANZNR+oAAAAAm4KhV0rbAAARAAAAAAAAAKDeTmA5AgAAC6dG6v1/AAAw45jNwQAAAMnjmM3B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LBfQnc5AgAAAAAAAAAAAACI/mnq/X8AAAAAAAAAAAAAMFY6dzkCAAD5mNv+kWfYAQIAAAAAAAAAAAAAAAAAAAAAAAAAAAAAAJD8ezF8egAAqPqEgP1/AABo/4SA/X8AAOD///8AAAAAoN5OYDkCAABIx5jNAAAAAAAAAAAAAAAABgAAAAAAAAAgAAAAAAAAAGzGmM3BAAAAqcaYzcEAAADRt0Lq/X8AAAAAAAAAAAAAAAAAAAAAAADQ7gh3OQIAAAAAAAAAAAAAoN5OYDkCAAALp0bq/X8AABDGmM3BAAAAqcaYzcE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8Pt7MXx6AAAAAAAAAAAAAAgAAAAAAAAA7P///wAAAACg3k5gOQIAAOjHmM0AAAAAAAAAAAAAAAAJAAAAAAAAACAAAAAAAAAADMeYzcEAAABJx5jNwQAAANG3Qur9fwAAAAAAAAAAAACJyAuAAAAAAIDuCHc5AgAAAAAAAAAAAACg3k5gOQIAAAunRur9fwAAsMaYzcEAAABJx5jNwQ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AA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D8BAACfAAAAAAAAAAAAAABmFgAAOwsAACBFTUYAAAEAC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Gm5mc3BAAAAAAAAAAAAAAAAiHoxfHoAAKwBAADBAAAASAAAAAAAAAC4qFOB/X8AACCjXIH9fwAA4OwqgQAAAAABAAAAAAAAAJbEU4H9fwAAAACV6v1/AAAAAAAAAAAAAAAAAADBAAAA0bdC6v1/AAAAAAAAAAAAABAdAAAAAAAAoN5OYDkCAAC4u5nNwQAAAKDeTmA5AgAAC6dG6v1/AACAupnNwQAAABm7mc3B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QAAAAEAAAAJAAAAAAAAAP////85AgAAiP5p6v1/AAAAAAAAAAAAAAAAAAAAAAAAMOOYzcEAAAD44pjNwQAAAAAAAAAAAAAAAAAAAAAAAABw33sxfHoAALhs+dP9fwAAEQAAAAAAAABgSRdlOQIAAKDeTmA5AgAAUOSYzQAAAAAAAAAAAAAAAAcAAAAAAAAAIGjVZDkCAACM45jNwQAAAMnjmM3BAAAA0bdC6v1/AAAw45jNwQAAANZNR+oAAAAAm4KhV0rbAAARAAAAAAAAAKDeTmA5AgAAC6dG6v1/AAAw45jNwQAAAMnjmM3B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LBfQnc5AgAAAAAAAAAAAACI/mnq/X8AAAAAAAAAAAAAMFY6dzkCAAD5mNv+kWfYAQIAAAAAAAAAAAAAAAAAAAAAAAAAAAAAAJD8ezF8egAAqPqEgP1/AABo/4SA/X8AAOD///8AAAAAoN5OYDkCAABIx5jNAAAAAAAAAAAAAAAABgAAAAAAAAAgAAAAAAAAAGzGmM3BAAAAqcaYzcEAAADRt0Lq/X8AAAAAAAAAAAAAAAAAAAAAAADQ7gh3OQIAAAAAAAAAAAAAoN5OYDkCAAALp0bq/X8AABDGmM3BAAAAqcaYzcE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8Pt7MXx6AAAAAAAAAAAAAAgAAAAAAAAA7P///wAAAACg3k5gOQIAAOjHmM0AAAAAAAAAAAAAAAAJAAAAAAAAACAAAAAAAAAADMeYzcEAAABJx5jNwQAAANG3Qur9fwAAAAAAAAAAAACJyAuAAAAAAIDuCHc5AgAAAAAAAAAAAACg3k5gOQIAAAunRur9fwAAsMaYzcEAAABJx5jNwQ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GE6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KI4+8NmSWSRqBFxh7C6LGVTXdkl1IJhGmGSK5iFEcRE=</DigestValue>
    </Reference>
    <Reference Type="http://www.w3.org/2000/09/xmldsig#Object" URI="#idOfficeObject">
      <DigestMethod Algorithm="http://www.w3.org/2001/04/xmlenc#sha256"/>
      <DigestValue>4o+gXQ/5rXvyQ62MGcAsLrlQTQ578hnI0Q7fzTObca0=</DigestValue>
    </Reference>
    <Reference Type="http://uri.etsi.org/01903#SignedProperties" URI="#idSignedProperties">
      <Transforms>
        <Transform Algorithm="http://www.w3.org/TR/2001/REC-xml-c14n-20010315"/>
      </Transforms>
      <DigestMethod Algorithm="http://www.w3.org/2001/04/xmlenc#sha256"/>
      <DigestValue>cAuuri1geczHo961UgUlRe5bR5uu3/yQMqvnFn62hvY=</DigestValue>
    </Reference>
    <Reference Type="http://www.w3.org/2000/09/xmldsig#Object" URI="#idValidSigLnImg">
      <DigestMethod Algorithm="http://www.w3.org/2001/04/xmlenc#sha256"/>
      <DigestValue>8ksT+DwFa56zx4qDgpmaYAhRFfCN81ZPZM2jzarv7DQ=</DigestValue>
    </Reference>
    <Reference Type="http://www.w3.org/2000/09/xmldsig#Object" URI="#idInvalidSigLnImg">
      <DigestMethod Algorithm="http://www.w3.org/2001/04/xmlenc#sha256"/>
      <DigestValue>BpXbvEvpIXI2Bdevg8ZGMv4ecOpcwStXszxBfStc2GU=</DigestValue>
    </Reference>
  </SignedInfo>
  <SignatureValue>lQhEsarfq7FR4P3p9+ZrJJJbiwuVx47Q2ZYk1ofd/YKi37RfqDrwdsor/6OM6Vs7a0NK5oIMl2Uu
dI51AsukUvtA5aRgRBfPqFDm8N1Qviugiw/oCowdTf6w6ZzP2UOXsfJfZDqvXKP57CgtdDdeyUA5
9p0rAzVzHni9fZVvRaJJv9vp2fJQwLhYkgUlO4NsU1CxcxwLL38svpW1ECt+V2mgY+a3vFo7OVrC
sVfDBFRK0fd6oa180RPcDvTGTvhNs1HXnB/dNTXx3tgbvnfF4+NrstTCj5//xvaZ1be9uGzHJtNO
XJeAw+bYmS7qonAJVR2OOMOF7Q5c3bJxpCnMJg==</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KcsjvqqVxCSFo+Pr44gfuncoOvQtilSdN28G6DNzpMw=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drawing1.xml?ContentType=application/vnd.openxmlformats-officedocument.drawing+xml">
        <DigestMethod Algorithm="http://www.w3.org/2001/04/xmlenc#sha256"/>
        <DigestValue>ywRcjQ8bLUtCHh2ac3bjnbbA6y4ulOBc8t+Cbze6/zE=</DigestValue>
      </Reference>
      <Reference URI="/xl/drawings/drawing2.xml?ContentType=application/vnd.openxmlformats-officedocument.drawing+xml">
        <DigestMethod Algorithm="http://www.w3.org/2001/04/xmlenc#sha256"/>
        <DigestValue>62bbB4p/1k2CEAFuew6j9uyM3+4LUuRPBlaG504fAe4=</DigestValue>
      </Reference>
      <Reference URI="/xl/drawings/drawing3.xml?ContentType=application/vnd.openxmlformats-officedocument.drawing+xml">
        <DigestMethod Algorithm="http://www.w3.org/2001/04/xmlenc#sha256"/>
        <DigestValue>l+4g5FeW4Owb1pySvcaiwQek2bMREYkX5m/7UJaio1g=</DigestValue>
      </Reference>
      <Reference URI="/xl/drawings/drawing4.xml?ContentType=application/vnd.openxmlformats-officedocument.drawing+xml">
        <DigestMethod Algorithm="http://www.w3.org/2001/04/xmlenc#sha256"/>
        <DigestValue>UNaYckVGrTh5SiNIZQEM+9ijfE2fTwci/FHxCW2GXyE=</DigestValue>
      </Reference>
      <Reference URI="/xl/drawings/vmlDrawing1.vml?ContentType=application/vnd.openxmlformats-officedocument.vmlDrawing">
        <DigestMethod Algorithm="http://www.w3.org/2001/04/xmlenc#sha256"/>
        <DigestValue>UkD/F8JyEr2eImcWWF2WgxHWFsCiz8boe7YwBDTBOoI=</DigestValue>
      </Reference>
      <Reference URI="/xl/drawings/vmlDrawing2.vml?ContentType=application/vnd.openxmlformats-officedocument.vmlDrawing">
        <DigestMethod Algorithm="http://www.w3.org/2001/04/xmlenc#sha256"/>
        <DigestValue>ZwPQch9kY3W74WibKEVmbCrnBEA0d9+oLAttwEo6CVk=</DigestValue>
      </Reference>
      <Reference URI="/xl/drawings/vmlDrawing3.vml?ContentType=application/vnd.openxmlformats-officedocument.vmlDrawing">
        <DigestMethod Algorithm="http://www.w3.org/2001/04/xmlenc#sha256"/>
        <DigestValue>ycrQrGyWJnUPn2ZEN0BZvAnmxsdSJ9YyK0uFn6BfeBo=</DigestValue>
      </Reference>
      <Reference URI="/xl/drawings/vmlDrawing4.vml?ContentType=application/vnd.openxmlformats-officedocument.vmlDrawing">
        <DigestMethod Algorithm="http://www.w3.org/2001/04/xmlenc#sha256"/>
        <DigestValue>GSYn5KO09lKH8Vk8DwV9BC4mfGsbSeaLlz27rdMuxSE=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L4Ih2x4ljceMd9T76fIvmbVbYVQ6l8kXCm4cWEBWccs=</DigestValue>
      </Reference>
      <Reference URI="/xl/media/image3.emf?ContentType=image/x-emf">
        <DigestMethod Algorithm="http://www.w3.org/2001/04/xmlenc#sha256"/>
        <DigestValue>2hM80Ffp+lXzXRvGPm0aeaZwqPxvfhDCLCCVBLtvP/0=</DigestValue>
      </Reference>
      <Reference URI="/xl/media/image4.emf?ContentType=image/x-emf">
        <DigestMethod Algorithm="http://www.w3.org/2001/04/xmlenc#sha256"/>
        <DigestValue>rcHlpgUUxMRQMKYRcB1FTg9OyDbzFnacOcGxTH3EvRo=</DigestValue>
      </Reference>
      <Reference URI="/xl/media/image5.emf?ContentType=image/x-emf">
        <DigestMethod Algorithm="http://www.w3.org/2001/04/xmlenc#sha256"/>
        <DigestValue>rtxnrRZLoWDczNbhumVKe82O+iDlbHXoCT06wuxOycg=</DigestValue>
      </Reference>
      <Reference URI="/xl/media/image6.emf?ContentType=image/x-emf">
        <DigestMethod Algorithm="http://www.w3.org/2001/04/xmlenc#sha256"/>
        <DigestValue>XxON75HTwr2x3og85J7ZL0H8NU9xQeyVXj9tSXQmwrQ=</DigestValue>
      </Reference>
      <Reference URI="/xl/printerSettings/printerSettings1.bin?ContentType=application/vnd.openxmlformats-officedocument.spreadsheetml.printerSettings">
        <DigestMethod Algorithm="http://www.w3.org/2001/04/xmlenc#sha256"/>
        <DigestValue>Mfk6TRmyN7FtaE6Q38zJmRS7WHQBkPukCJSpuoCIT4E=</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7ZL5mJ5NYdzDfvPqqEG+LCYDK0pqzs59+lTTJCGbBXc=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5BLrRXnuO1MuKTrJGgTj6iauhgkyc5vK3+xB1Tc/fOg=</DigestValue>
      </Reference>
      <Reference URI="/xl/styles.xml?ContentType=application/vnd.openxmlformats-officedocument.spreadsheetml.styles+xml">
        <DigestMethod Algorithm="http://www.w3.org/2001/04/xmlenc#sha256"/>
        <DigestValue>dUbJNZ2ZFJej5udpQXQkxmS6P8N4ZmJ5fhqyKF+ZHLg=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Gq4ftiquT+j7mI2D+l/17zWp9u0UNWzamEkXJANFj0s=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GkE6dF5rLKMPvo4oGmHV4uN23SKGFHPk1jAK1op3UfQ=</DigestValue>
      </Reference>
      <Reference URI="/xl/worksheets/sheet2.xml?ContentType=application/vnd.openxmlformats-officedocument.spreadsheetml.worksheet+xml">
        <DigestMethod Algorithm="http://www.w3.org/2001/04/xmlenc#sha256"/>
        <DigestValue>Rr1AQM5MiI7tcTDPr62PDELvD3gMgMB3GJZ//loJM8M=</DigestValue>
      </Reference>
      <Reference URI="/xl/worksheets/sheet3.xml?ContentType=application/vnd.openxmlformats-officedocument.spreadsheetml.worksheet+xml">
        <DigestMethod Algorithm="http://www.w3.org/2001/04/xmlenc#sha256"/>
        <DigestValue>upC2KwUz1aghjiTKaIYcgHD+hVJcLy2rdq8kPBCfaf4=</DigestValue>
      </Reference>
      <Reference URI="/xl/worksheets/sheet4.xml?ContentType=application/vnd.openxmlformats-officedocument.spreadsheetml.worksheet+xml">
        <DigestMethod Algorithm="http://www.w3.org/2001/04/xmlenc#sha256"/>
        <DigestValue>fL9hNCV9cmtVQQGGZjftrb7TTJqe4Mzooo7WY7LtFc0=</DigestValue>
      </Reference>
      <Reference URI="/xl/worksheets/sheet5.xml?ContentType=application/vnd.openxmlformats-officedocument.spreadsheetml.worksheet+xml">
        <DigestMethod Algorithm="http://www.w3.org/2001/04/xmlenc#sha256"/>
        <DigestValue>xp9vXKGlUWYnOFW1PUxcZAhdbydijMEnLJp+OW0dc44=</DigestValue>
      </Reference>
    </Manifest>
    <SignatureProperties>
      <SignatureProperty Id="idSignatureTime" Target="#idPackageSignature">
        <mdssi:SignatureTime xmlns:mdssi="http://schemas.openxmlformats.org/package/2006/digital-signature">
          <mdssi:Format>YYYY-MM-DDThh:mm:ssTZD</mdssi:Format>
          <mdssi:Value>2022-05-13T16:27:14Z</mdssi:Value>
        </mdssi:SignatureTime>
      </SignatureProperty>
    </SignatureProperties>
  </Object>
  <Object Id="idOfficeObject">
    <SignatureProperties>
      <SignatureProperty Id="idOfficeV1Details" Target="#idPackageSignature">
        <SignatureInfoV1 xmlns="http://schemas.microsoft.com/office/2006/digsig">
          <SetupID>{BB0292C2-EB7C-4465-88FE-FA18CFFA3315}</SetupID>
          <SignatureText>Gustavo Segovia</SignatureText>
          <SignatureImage/>
          <SignatureComments/>
          <WindowsVersion>10.0</WindowsVersion>
          <OfficeVersion>16.0.10385/14</OfficeVersion>
          <ApplicationVersion>16.0.10385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2022-05-13T16:27:14Z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0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Gm5mc3BAAAAAAAAAAAAAAAAiHoxfHoAAKwBAADBAAAASAAAAAAAAAC4qFOB/X8AACCjXIH9fwAA4OwqgQAAAAABAAAAAAAAAJbEU4H9fwAAAACV6v1/AAAAAAAAAAAAAAAAAADBAAAA0bdC6v1/AAAAAAAAAAAAABAdAAAAAAAAoN5OYDkCAAC4u5nNwQAAAKDeTmA5AgAAC6dG6v1/AACAupnNwQAAABm7mc3BAAAAAAAAAAAAAAAAAAAAZHYACAAAAAAlAAAADAAAAAEAAAAYAAAADAAAAAAAAAASAAAADAAAAAEAAAAeAAAAGAAAAPgAAAAFAAAANQEAABYAAAAlAAAADAAAAAEAAABUAAAAhAAAAPkAAAAFAAAAMwEAABUAAAABAAAAVVWPQSa0j0H5AAAABQAAAAkAAABMAAAAAAAAAAAAAAAAAAAA//////////9gAAAAMQAz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CQAAAAEAAAAJAAAAAAAAAP////85AgAAiP5p6v1/AAAAAAAAAAAAAAAAAAAAAAAAMOOYzcEAAAD44pjNwQAAAAAAAAAAAAAAAAAAAAAAAABw33sxfHoAALhs+dP9fwAAEQAAAAAAAABgSRdlOQIAAKDeTmA5AgAAUOSYzQAAAAAAAAAAAAAAAAcAAAAAAAAAIGjVZDkCAACM45jNwQAAAMnjmM3BAAAA0bdC6v1/AAAw45jNwQAAANZNR+oAAAAAm4KhV0rbAAARAAAAAAAAAKDeTmA5AgAAC6dG6v1/AAAw45jNwQAAAMnjmM3B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LBfQnc5AgAAAAAAAAAAAACI/mnq/X8AAAAAAAAAAAAAMFY6dzkCAAD5mNv+kWfYAQIAAAAAAAAAAAAAAAAAAAAAAAAAAAAAAJD8ezF8egAAqPqEgP1/AABo/4SA/X8AAOD///8AAAAAoN5OYDkCAABIx5jNAAAAAAAAAAAAAAAABgAAAAAAAAAgAAAAAAAAAGzGmM3BAAAAqcaYzcEAAADRt0Lq/X8AAAAAAAAAAAAAAAAAAAAAAADQ7gh3OQIAAAAAAAAAAAAAoN5OYDkCAAALp0bq/X8AABDGmM3BAAAAqcaYzcE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8Pt7MXx6AAAAAAAAAAAAAAgAAAAAAAAA7P///wAAAACg3k5gOQIAAOjHmM0AAAAAAAAAAAAAAAAJAAAAAAAAACAAAAAAAAAADMeYzcEAAABJx5jNwQAAANG3Qur9fwAAAAAAAAAAAACJyAuAAAAAAIDuCHc5AgAAAAAAAAAAAACg3k5gOQIAAAunRur9fwAAsMaYzcEAAABJx5jNwQ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AA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D8BAACfAAAAAAAAAAAAAABmFgAAOwsAACBFTUYAAAEAC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Gm5mc3BAAAAAAAAAAAAAAAAiHoxfHoAAKwBAADBAAAASAAAAAAAAAC4qFOB/X8AACCjXIH9fwAA4OwqgQAAAAABAAAAAAAAAJbEU4H9fwAAAACV6v1/AAAAAAAAAAAAAAAAAADBAAAA0bdC6v1/AAAAAAAAAAAAABAdAAAAAAAAoN5OYDkCAAC4u5nNwQAAAKDeTmA5AgAAC6dG6v1/AACAupnNwQAAABm7mc3B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QAAAAEAAAAJAAAAAAAAAP////85AgAAiP5p6v1/AAAAAAAAAAAAAAAAAAAAAAAAMOOYzcEAAAD44pjNwQAAAAAAAAAAAAAAAAAAAAAAAABw33sxfHoAALhs+dP9fwAAEQAAAAAAAABgSRdlOQIAAKDeTmA5AgAAUOSYzQAAAAAAAAAAAAAAAAcAAAAAAAAAIGjVZDkCAACM45jNwQAAAMnjmM3BAAAA0bdC6v1/AAAw45jNwQAAANZNR+oAAAAAm4KhV0rbAAARAAAAAAAAAKDeTmA5AgAAC6dG6v1/AAAw45jNwQAAAMnjmM3B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LBfQnc5AgAAAAAAAAAAAACI/mnq/X8AAAAAAAAAAAAAMFY6dzkCAAD5mNv+kWfYAQIAAAAAAAAAAAAAAAAAAAAAAAAAAAAAAJD8ezF8egAAqPqEgP1/AABo/4SA/X8AAOD///8AAAAAoN5OYDkCAABIx5jNAAAAAAAAAAAAAAAABgAAAAAAAAAgAAAAAAAAAGzGmM3BAAAAqcaYzcEAAADRt0Lq/X8AAAAAAAAAAAAAAAAAAAAAAADQ7gh3OQIAAAAAAAAAAAAAoN5OYDkCAAALp0bq/X8AABDGmM3BAAAAqcaYzcE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8Pt7MXx6AAAAAAAAAAAAAAgAAAAAAAAA7P///wAAAACg3k5gOQIAAOjHmM0AAAAAAAAAAAAAAAAJAAAAAAAAACAAAAAAAAAADMeYzcEAAABJx5jNwQAAANG3Qur9fwAAAAAAAAAAAACJyAuAAAAAAIDuCHc5AgAAAAAAAAAAAACg3k5gOQIAAAunRur9fwAAsMaYzcEAAABJx5jNwQ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AA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KCxP5H7uuDoe4sP0TyxsioMKxpQElAvk1mbx8FteVQA=</DigestValue>
    </Reference>
    <Reference Type="http://www.w3.org/2000/09/xmldsig#Object" URI="#idOfficeObject">
      <DigestMethod Algorithm="http://www.w3.org/2001/04/xmlenc#sha256"/>
      <DigestValue>iXE7pGle8xl8/jFzJOLWbhDPWzN7XBv/aMc1h51I6GQ=</DigestValue>
    </Reference>
    <Reference Type="http://uri.etsi.org/01903#SignedProperties" URI="#idSignedProperties">
      <Transforms>
        <Transform Algorithm="http://www.w3.org/TR/2001/REC-xml-c14n-20010315"/>
      </Transforms>
      <DigestMethod Algorithm="http://www.w3.org/2001/04/xmlenc#sha256"/>
      <DigestValue>Y8t3Ac/BrsihJqAznqhnpyrMn9uvsdndwXlqbJJIAeU=</DigestValue>
    </Reference>
    <Reference Type="http://www.w3.org/2000/09/xmldsig#Object" URI="#idValidSigLnImg">
      <DigestMethod Algorithm="http://www.w3.org/2001/04/xmlenc#sha256"/>
      <DigestValue>8ksT+DwFa56zx4qDgpmaYAhRFfCN81ZPZM2jzarv7DQ=</DigestValue>
    </Reference>
    <Reference Type="http://www.w3.org/2000/09/xmldsig#Object" URI="#idInvalidSigLnImg">
      <DigestMethod Algorithm="http://www.w3.org/2001/04/xmlenc#sha256"/>
      <DigestValue>2kvIHtmhHMdbciYeuXB2Ctg0mJ49TEGvMHX4k18pyf4=</DigestValue>
    </Reference>
  </SignedInfo>
  <SignatureValue>siXKu2nXALOSkncqVDCtaiC5h/lCeJwpJeywwgZPpaaMXeTT8ANz3g0R9i6nwBIwLIYv8rhvDJps
S9aRbu+yS/n4ywz3IxXWHiR7ovw2Y+HBU9Ajh/sTQz7eLlxI/qggJfd5Xt974O1u3drLziase2mg
RM22W5MnqKElfZradwnyqo30+lOcHiubsHjkjlMCP5mhr8zrn8cRck/3+ekRLxm6TQ1iDNL28h6H
zcewcqUVN/4AzayO65S4k7kMYzeTFQj5/5lnukTTrFtl5J7BS1Tx/EjaBo75N8Ms56+coyygpARf
1kaGGHM5VOvkjdnM02FPnhVhZKSdL3xPliR4DQ==</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KcsjvqqVxCSFo+Pr44gfuncoOvQtilSdN28G6DNzpMw=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drawing1.xml?ContentType=application/vnd.openxmlformats-officedocument.drawing+xml">
        <DigestMethod Algorithm="http://www.w3.org/2001/04/xmlenc#sha256"/>
        <DigestValue>ywRcjQ8bLUtCHh2ac3bjnbbA6y4ulOBc8t+Cbze6/zE=</DigestValue>
      </Reference>
      <Reference URI="/xl/drawings/drawing2.xml?ContentType=application/vnd.openxmlformats-officedocument.drawing+xml">
        <DigestMethod Algorithm="http://www.w3.org/2001/04/xmlenc#sha256"/>
        <DigestValue>62bbB4p/1k2CEAFuew6j9uyM3+4LUuRPBlaG504fAe4=</DigestValue>
      </Reference>
      <Reference URI="/xl/drawings/drawing3.xml?ContentType=application/vnd.openxmlformats-officedocument.drawing+xml">
        <DigestMethod Algorithm="http://www.w3.org/2001/04/xmlenc#sha256"/>
        <DigestValue>l+4g5FeW4Owb1pySvcaiwQek2bMREYkX5m/7UJaio1g=</DigestValue>
      </Reference>
      <Reference URI="/xl/drawings/drawing4.xml?ContentType=application/vnd.openxmlformats-officedocument.drawing+xml">
        <DigestMethod Algorithm="http://www.w3.org/2001/04/xmlenc#sha256"/>
        <DigestValue>UNaYckVGrTh5SiNIZQEM+9ijfE2fTwci/FHxCW2GXyE=</DigestValue>
      </Reference>
      <Reference URI="/xl/drawings/vmlDrawing1.vml?ContentType=application/vnd.openxmlformats-officedocument.vmlDrawing">
        <DigestMethod Algorithm="http://www.w3.org/2001/04/xmlenc#sha256"/>
        <DigestValue>UkD/F8JyEr2eImcWWF2WgxHWFsCiz8boe7YwBDTBOoI=</DigestValue>
      </Reference>
      <Reference URI="/xl/drawings/vmlDrawing2.vml?ContentType=application/vnd.openxmlformats-officedocument.vmlDrawing">
        <DigestMethod Algorithm="http://www.w3.org/2001/04/xmlenc#sha256"/>
        <DigestValue>ZwPQch9kY3W74WibKEVmbCrnBEA0d9+oLAttwEo6CVk=</DigestValue>
      </Reference>
      <Reference URI="/xl/drawings/vmlDrawing3.vml?ContentType=application/vnd.openxmlformats-officedocument.vmlDrawing">
        <DigestMethod Algorithm="http://www.w3.org/2001/04/xmlenc#sha256"/>
        <DigestValue>ycrQrGyWJnUPn2ZEN0BZvAnmxsdSJ9YyK0uFn6BfeBo=</DigestValue>
      </Reference>
      <Reference URI="/xl/drawings/vmlDrawing4.vml?ContentType=application/vnd.openxmlformats-officedocument.vmlDrawing">
        <DigestMethod Algorithm="http://www.w3.org/2001/04/xmlenc#sha256"/>
        <DigestValue>GSYn5KO09lKH8Vk8DwV9BC4mfGsbSeaLlz27rdMuxSE=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L4Ih2x4ljceMd9T76fIvmbVbYVQ6l8kXCm4cWEBWccs=</DigestValue>
      </Reference>
      <Reference URI="/xl/media/image3.emf?ContentType=image/x-emf">
        <DigestMethod Algorithm="http://www.w3.org/2001/04/xmlenc#sha256"/>
        <DigestValue>2hM80Ffp+lXzXRvGPm0aeaZwqPxvfhDCLCCVBLtvP/0=</DigestValue>
      </Reference>
      <Reference URI="/xl/media/image4.emf?ContentType=image/x-emf">
        <DigestMethod Algorithm="http://www.w3.org/2001/04/xmlenc#sha256"/>
        <DigestValue>rcHlpgUUxMRQMKYRcB1FTg9OyDbzFnacOcGxTH3EvRo=</DigestValue>
      </Reference>
      <Reference URI="/xl/media/image5.emf?ContentType=image/x-emf">
        <DigestMethod Algorithm="http://www.w3.org/2001/04/xmlenc#sha256"/>
        <DigestValue>rtxnrRZLoWDczNbhumVKe82O+iDlbHXoCT06wuxOycg=</DigestValue>
      </Reference>
      <Reference URI="/xl/media/image6.emf?ContentType=image/x-emf">
        <DigestMethod Algorithm="http://www.w3.org/2001/04/xmlenc#sha256"/>
        <DigestValue>XxON75HTwr2x3og85J7ZL0H8NU9xQeyVXj9tSXQmwrQ=</DigestValue>
      </Reference>
      <Reference URI="/xl/printerSettings/printerSettings1.bin?ContentType=application/vnd.openxmlformats-officedocument.spreadsheetml.printerSettings">
        <DigestMethod Algorithm="http://www.w3.org/2001/04/xmlenc#sha256"/>
        <DigestValue>Mfk6TRmyN7FtaE6Q38zJmRS7WHQBkPukCJSpuoCIT4E=</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7ZL5mJ5NYdzDfvPqqEG+LCYDK0pqzs59+lTTJCGbBXc=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5BLrRXnuO1MuKTrJGgTj6iauhgkyc5vK3+xB1Tc/fOg=</DigestValue>
      </Reference>
      <Reference URI="/xl/styles.xml?ContentType=application/vnd.openxmlformats-officedocument.spreadsheetml.styles+xml">
        <DigestMethod Algorithm="http://www.w3.org/2001/04/xmlenc#sha256"/>
        <DigestValue>dUbJNZ2ZFJej5udpQXQkxmS6P8N4ZmJ5fhqyKF+ZHLg=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Gq4ftiquT+j7mI2D+l/17zWp9u0UNWzamEkXJANFj0s=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GkE6dF5rLKMPvo4oGmHV4uN23SKGFHPk1jAK1op3UfQ=</DigestValue>
      </Reference>
      <Reference URI="/xl/worksheets/sheet2.xml?ContentType=application/vnd.openxmlformats-officedocument.spreadsheetml.worksheet+xml">
        <DigestMethod Algorithm="http://www.w3.org/2001/04/xmlenc#sha256"/>
        <DigestValue>Rr1AQM5MiI7tcTDPr62PDELvD3gMgMB3GJZ//loJM8M=</DigestValue>
      </Reference>
      <Reference URI="/xl/worksheets/sheet3.xml?ContentType=application/vnd.openxmlformats-officedocument.spreadsheetml.worksheet+xml">
        <DigestMethod Algorithm="http://www.w3.org/2001/04/xmlenc#sha256"/>
        <DigestValue>upC2KwUz1aghjiTKaIYcgHD+hVJcLy2rdq8kPBCfaf4=</DigestValue>
      </Reference>
      <Reference URI="/xl/worksheets/sheet4.xml?ContentType=application/vnd.openxmlformats-officedocument.spreadsheetml.worksheet+xml">
        <DigestMethod Algorithm="http://www.w3.org/2001/04/xmlenc#sha256"/>
        <DigestValue>fL9hNCV9cmtVQQGGZjftrb7TTJqe4Mzooo7WY7LtFc0=</DigestValue>
      </Reference>
      <Reference URI="/xl/worksheets/sheet5.xml?ContentType=application/vnd.openxmlformats-officedocument.spreadsheetml.worksheet+xml">
        <DigestMethod Algorithm="http://www.w3.org/2001/04/xmlenc#sha256"/>
        <DigestValue>xp9vXKGlUWYnOFW1PUxcZAhdbydijMEnLJp+OW0dc44=</DigestValue>
      </Reference>
    </Manifest>
    <SignatureProperties>
      <SignatureProperty Id="idSignatureTime" Target="#idPackageSignature">
        <mdssi:SignatureTime xmlns:mdssi="http://schemas.openxmlformats.org/package/2006/digital-signature">
          <mdssi:Format>YYYY-MM-DDThh:mm:ssTZD</mdssi:Format>
          <mdssi:Value>2022-05-13T16:27:41Z</mdssi:Value>
        </mdssi:SignatureTime>
      </SignatureProperty>
    </SignatureProperties>
  </Object>
  <Object Id="idOfficeObject">
    <SignatureProperties>
      <SignatureProperty Id="idOfficeV1Details" Target="#idPackageSignature">
        <SignatureInfoV1 xmlns="http://schemas.microsoft.com/office/2006/digsig">
          <SetupID>{741E67B7-41AE-4D02-9C5F-C2EE5460C3D8}</SetupID>
          <SignatureText>Gustavo Segovia</SignatureText>
          <SignatureImage/>
          <SignatureComments/>
          <WindowsVersion>10.0</WindowsVersion>
          <OfficeVersion>16.0.10385/14</OfficeVersion>
          <ApplicationVersion>16.0.10385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2022-05-13T16:27:41Z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0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Gm5mc3BAAAAAAAAAAAAAAAAiHoxfHoAAKwBAADBAAAASAAAAAAAAAC4qFOB/X8AACCjXIH9fwAA4OwqgQAAAAABAAAAAAAAAJbEU4H9fwAAAACV6v1/AAAAAAAAAAAAAAAAAADBAAAA0bdC6v1/AAAAAAAAAAAAABAdAAAAAAAAoN5OYDkCAAC4u5nNwQAAAKDeTmA5AgAAC6dG6v1/AACAupnNwQAAABm7mc3BAAAAAAAAAAAAAAAAAAAAZHYACAAAAAAlAAAADAAAAAEAAAAYAAAADAAAAAAAAAASAAAADAAAAAEAAAAeAAAAGAAAAPgAAAAFAAAANQEAABYAAAAlAAAADAAAAAEAAABUAAAAhAAAAPkAAAAFAAAAMwEAABUAAAABAAAAVVWPQSa0j0H5AAAABQAAAAkAAABMAAAAAAAAAAAAAAAAAAAA//////////9gAAAAMQAz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CQAAAAEAAAAJAAAAAAAAAP////85AgAAiP5p6v1/AAAAAAAAAAAAAAAAAAAAAAAAMOOYzcEAAAD44pjNwQAAAAAAAAAAAAAAAAAAAAAAAABw33sxfHoAALhs+dP9fwAAEQAAAAAAAABgSRdlOQIAAKDeTmA5AgAAUOSYzQAAAAAAAAAAAAAAAAcAAAAAAAAAIGjVZDkCAACM45jNwQAAAMnjmM3BAAAA0bdC6v1/AAAw45jNwQAAANZNR+oAAAAAm4KhV0rbAAARAAAAAAAAAKDeTmA5AgAAC6dG6v1/AAAw45jNwQAAAMnjmM3B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LBfQnc5AgAAAAAAAAAAAACI/mnq/X8AAAAAAAAAAAAAMFY6dzkCAAD5mNv+kWfYAQIAAAAAAAAAAAAAAAAAAAAAAAAAAAAAAJD8ezF8egAAqPqEgP1/AABo/4SA/X8AAOD///8AAAAAoN5OYDkCAABIx5jNAAAAAAAAAAAAAAAABgAAAAAAAAAgAAAAAAAAAGzGmM3BAAAAqcaYzcEAAADRt0Lq/X8AAAAAAAAAAAAAAAAAAAAAAADQ7gh3OQIAAAAAAAAAAAAAoN5OYDkCAAALp0bq/X8AABDGmM3BAAAAqcaYzcE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8Pt7MXx6AAAAAAAAAAAAAAgAAAAAAAAA7P///wAAAACg3k5gOQIAAOjHmM0AAAAAAAAAAAAAAAAJAAAAAAAAACAAAAAAAAAADMeYzcEAAABJx5jNwQAAANG3Qur9fwAAAAAAAAAAAACJyAuAAAAAAIDuCHc5AgAAAAAAAAAAAACg3k5gOQIAAAunRur9fwAAsMaYzcEAAABJx5jNwQ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AA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D8BAACfAAAAAAAAAAAAAABmFgAAOwsAACBFTUYAAAEAC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Gm5mc3BAAAAAAAAAAAAAAAAiHoxfHoAAKwBAADBAAAASAAAAAAAAAC4qFOB/X8AACCjXIH9fwAA4OwqgQAAAAABAAAAAAAAAJbEU4H9fwAAAACV6v1/AAAAAAAAAAAAAAAAAADBAAAA0bdC6v1/AAAAAAAAAAAAABAdAAAAAAAAoN5OYDkCAAC4u5nNwQAAAKDeTmA5AgAAC6dG6v1/AACAupnNwQAAABm7mc3B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QAAAAEAAAAJAAAAAAAAAP////85AgAAiP5p6v1/AAAAAAAAAAAAAAAAAAAAAAAAMOOYzcEAAAD44pjNwQAAAAAAAAAAAAAAAAAAAAAAAABw33sxfHoAALhs+dP9fwAAEQAAAAAAAABgSRdlOQIAAKDeTmA5AgAAUOSYzQAAAAAAAAAAAAAAAAcAAAAAAAAAIGjVZDkCAACM45jNwQAAAMnjmM3BAAAA0bdC6v1/AAAw45jNwQAAANZNR+oAAAAAm4KhV0rbAAARAAAAAAAAAKDeTmA5AgAAC6dG6v1/AAAw45jNwQAAAMnjmM3B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LBfQnc5AgAAAAAAAAAAAACI/mnq/X8AAAAAAAAAAAAAMFY6dzkCAAD5mNv+kWfYAQIAAAAAAAAAAAAAAAAAAAAAAAAAAAAAAJD8ezF8egAAqPqEgP1/AABo/4SA/X8AAOD///8AAAAAoN5OYDkCAABIx5jNAAAAAAAAAAAAAAAABgAAAAAAAAAgAAAAAAAAAGzGmM3BAAAAqcaYzcEAAADRt0Lq/X8AAAAAAAAAAAAAAAAAAAAAAADQ7gh3OQIAAAAAAAAAAAAAoN5OYDkCAAALp0bq/X8AABDGmM3BAAAAqcaYzcE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8Pt7MXx6AAAAAAAAAAAAAAgAAAAAAAAA7P///wAAAACg3k5gOQIAAOjHmM0AAAAAAAAAAAAAAAAJAAAAAAAAACAAAAAAAAAADMeYzcEAAABJx5jNwQAAANG3Qur9fwAAAAAAAAAAAACJyAuAAAAAAIDuCHc5AgAAAAAAAAAAAACg3k5gOQIAAAunRur9fwAAsMaYzcEAAABJx5jNwQ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Gk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dqCj7ewcjaq8tedr2HIZoELSqfmUDtpGP1G7k4a+ldE=</DigestValue>
    </Reference>
    <Reference Type="http://www.w3.org/2000/09/xmldsig#Object" URI="#idOfficeObject">
      <DigestMethod Algorithm="http://www.w3.org/2001/04/xmlenc#sha256"/>
      <DigestValue>pUJeDkx+QRQrRRFly/2eGL7pvJXVGhTQb6wSWC1xty0=</DigestValue>
    </Reference>
    <Reference Type="http://uri.etsi.org/01903#SignedProperties" URI="#idSignedProperties">
      <Transforms>
        <Transform Algorithm="http://www.w3.org/TR/2001/REC-xml-c14n-20010315"/>
      </Transforms>
      <DigestMethod Algorithm="http://www.w3.org/2001/04/xmlenc#sha256"/>
      <DigestValue>ami5AL2+xnBQcof93S6c4F0DS4Mn2GXCPIDHa/+edhI=</DigestValue>
    </Reference>
    <Reference Type="http://www.w3.org/2000/09/xmldsig#Object" URI="#idValidSigLnImg">
      <DigestMethod Algorithm="http://www.w3.org/2001/04/xmlenc#sha256"/>
      <DigestValue>8lY6F2NMC5FEYyC7DdSS8ldjjrUFoAsdrRFxQtzVkLQ=</DigestValue>
    </Reference>
    <Reference Type="http://www.w3.org/2000/09/xmldsig#Object" URI="#idInvalidSigLnImg">
      <DigestMethod Algorithm="http://www.w3.org/2001/04/xmlenc#sha256"/>
      <DigestValue>UIGmpNx3jebyCQhLSS3jr1wOXppWQL/wuGNesYXO/sg=</DigestValue>
    </Reference>
  </SignedInfo>
  <SignatureValue>ji9QGFIrfT9efo+AIMIRkQpEwwakhNs3T7Le7jq2s4c28w2RYxgf9x4e4jXmhat/jN3xsAe9XnY0
qTTqcJ07Yxd+RBP4I/stGj993sERB5K8F/sJyuldSw0nXT4B+bjmJzsMXAjjUYigqiuYYoieghzO
XeyPuo36ZewCfyonKg0lhf91tB2IXzsRBkXZyIi3/sD1erNs7xpexrFGFPLO+/D7Mi05e0A6Ls48
CBIefyO7DQHx55BH3KwROQgEQzMVOjbLCPRrJYWbt3fv4SOHpHa8MFuXMMh/GVLCKLP9EZ4fyISO
7+ex5uNmtVgthiL95yUka9rn70mgshnz5Ykn1A==</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KcsjvqqVxCSFo+Pr44gfuncoOvQtilSdN28G6DNzpMw=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drawing1.xml?ContentType=application/vnd.openxmlformats-officedocument.drawing+xml">
        <DigestMethod Algorithm="http://www.w3.org/2001/04/xmlenc#sha256"/>
        <DigestValue>ywRcjQ8bLUtCHh2ac3bjnbbA6y4ulOBc8t+Cbze6/zE=</DigestValue>
      </Reference>
      <Reference URI="/xl/drawings/drawing2.xml?ContentType=application/vnd.openxmlformats-officedocument.drawing+xml">
        <DigestMethod Algorithm="http://www.w3.org/2001/04/xmlenc#sha256"/>
        <DigestValue>62bbB4p/1k2CEAFuew6j9uyM3+4LUuRPBlaG504fAe4=</DigestValue>
      </Reference>
      <Reference URI="/xl/drawings/drawing3.xml?ContentType=application/vnd.openxmlformats-officedocument.drawing+xml">
        <DigestMethod Algorithm="http://www.w3.org/2001/04/xmlenc#sha256"/>
        <DigestValue>l+4g5FeW4Owb1pySvcaiwQek2bMREYkX5m/7UJaio1g=</DigestValue>
      </Reference>
      <Reference URI="/xl/drawings/drawing4.xml?ContentType=application/vnd.openxmlformats-officedocument.drawing+xml">
        <DigestMethod Algorithm="http://www.w3.org/2001/04/xmlenc#sha256"/>
        <DigestValue>UNaYckVGrTh5SiNIZQEM+9ijfE2fTwci/FHxCW2GXyE=</DigestValue>
      </Reference>
      <Reference URI="/xl/drawings/vmlDrawing1.vml?ContentType=application/vnd.openxmlformats-officedocument.vmlDrawing">
        <DigestMethod Algorithm="http://www.w3.org/2001/04/xmlenc#sha256"/>
        <DigestValue>UkD/F8JyEr2eImcWWF2WgxHWFsCiz8boe7YwBDTBOoI=</DigestValue>
      </Reference>
      <Reference URI="/xl/drawings/vmlDrawing2.vml?ContentType=application/vnd.openxmlformats-officedocument.vmlDrawing">
        <DigestMethod Algorithm="http://www.w3.org/2001/04/xmlenc#sha256"/>
        <DigestValue>ZwPQch9kY3W74WibKEVmbCrnBEA0d9+oLAttwEo6CVk=</DigestValue>
      </Reference>
      <Reference URI="/xl/drawings/vmlDrawing3.vml?ContentType=application/vnd.openxmlformats-officedocument.vmlDrawing">
        <DigestMethod Algorithm="http://www.w3.org/2001/04/xmlenc#sha256"/>
        <DigestValue>ycrQrGyWJnUPn2ZEN0BZvAnmxsdSJ9YyK0uFn6BfeBo=</DigestValue>
      </Reference>
      <Reference URI="/xl/drawings/vmlDrawing4.vml?ContentType=application/vnd.openxmlformats-officedocument.vmlDrawing">
        <DigestMethod Algorithm="http://www.w3.org/2001/04/xmlenc#sha256"/>
        <DigestValue>GSYn5KO09lKH8Vk8DwV9BC4mfGsbSeaLlz27rdMuxSE=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L4Ih2x4ljceMd9T76fIvmbVbYVQ6l8kXCm4cWEBWccs=</DigestValue>
      </Reference>
      <Reference URI="/xl/media/image3.emf?ContentType=image/x-emf">
        <DigestMethod Algorithm="http://www.w3.org/2001/04/xmlenc#sha256"/>
        <DigestValue>2hM80Ffp+lXzXRvGPm0aeaZwqPxvfhDCLCCVBLtvP/0=</DigestValue>
      </Reference>
      <Reference URI="/xl/media/image4.emf?ContentType=image/x-emf">
        <DigestMethod Algorithm="http://www.w3.org/2001/04/xmlenc#sha256"/>
        <DigestValue>rcHlpgUUxMRQMKYRcB1FTg9OyDbzFnacOcGxTH3EvRo=</DigestValue>
      </Reference>
      <Reference URI="/xl/media/image5.emf?ContentType=image/x-emf">
        <DigestMethod Algorithm="http://www.w3.org/2001/04/xmlenc#sha256"/>
        <DigestValue>rtxnrRZLoWDczNbhumVKe82O+iDlbHXoCT06wuxOycg=</DigestValue>
      </Reference>
      <Reference URI="/xl/media/image6.emf?ContentType=image/x-emf">
        <DigestMethod Algorithm="http://www.w3.org/2001/04/xmlenc#sha256"/>
        <DigestValue>XxON75HTwr2x3og85J7ZL0H8NU9xQeyVXj9tSXQmwrQ=</DigestValue>
      </Reference>
      <Reference URI="/xl/printerSettings/printerSettings1.bin?ContentType=application/vnd.openxmlformats-officedocument.spreadsheetml.printerSettings">
        <DigestMethod Algorithm="http://www.w3.org/2001/04/xmlenc#sha256"/>
        <DigestValue>Mfk6TRmyN7FtaE6Q38zJmRS7WHQBkPukCJSpuoCIT4E=</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7ZL5mJ5NYdzDfvPqqEG+LCYDK0pqzs59+lTTJCGbBXc=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5BLrRXnuO1MuKTrJGgTj6iauhgkyc5vK3+xB1Tc/fOg=</DigestValue>
      </Reference>
      <Reference URI="/xl/styles.xml?ContentType=application/vnd.openxmlformats-officedocument.spreadsheetml.styles+xml">
        <DigestMethod Algorithm="http://www.w3.org/2001/04/xmlenc#sha256"/>
        <DigestValue>dUbJNZ2ZFJej5udpQXQkxmS6P8N4ZmJ5fhqyKF+ZHLg=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Gq4ftiquT+j7mI2D+l/17zWp9u0UNWzamEkXJANFj0s=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GkE6dF5rLKMPvo4oGmHV4uN23SKGFHPk1jAK1op3UfQ=</DigestValue>
      </Reference>
      <Reference URI="/xl/worksheets/sheet2.xml?ContentType=application/vnd.openxmlformats-officedocument.spreadsheetml.worksheet+xml">
        <DigestMethod Algorithm="http://www.w3.org/2001/04/xmlenc#sha256"/>
        <DigestValue>Rr1AQM5MiI7tcTDPr62PDELvD3gMgMB3GJZ//loJM8M=</DigestValue>
      </Reference>
      <Reference URI="/xl/worksheets/sheet3.xml?ContentType=application/vnd.openxmlformats-officedocument.spreadsheetml.worksheet+xml">
        <DigestMethod Algorithm="http://www.w3.org/2001/04/xmlenc#sha256"/>
        <DigestValue>upC2KwUz1aghjiTKaIYcgHD+hVJcLy2rdq8kPBCfaf4=</DigestValue>
      </Reference>
      <Reference URI="/xl/worksheets/sheet4.xml?ContentType=application/vnd.openxmlformats-officedocument.spreadsheetml.worksheet+xml">
        <DigestMethod Algorithm="http://www.w3.org/2001/04/xmlenc#sha256"/>
        <DigestValue>fL9hNCV9cmtVQQGGZjftrb7TTJqe4Mzooo7WY7LtFc0=</DigestValue>
      </Reference>
      <Reference URI="/xl/worksheets/sheet5.xml?ContentType=application/vnd.openxmlformats-officedocument.spreadsheetml.worksheet+xml">
        <DigestMethod Algorithm="http://www.w3.org/2001/04/xmlenc#sha256"/>
        <DigestValue>xp9vXKGlUWYnOFW1PUxcZAhdbydijMEnLJp+OW0dc44=</DigestValue>
      </Reference>
    </Manifest>
    <SignatureProperties>
      <SignatureProperty Id="idSignatureTime" Target="#idPackageSignature">
        <mdssi:SignatureTime xmlns:mdssi="http://schemas.openxmlformats.org/package/2006/digital-signature">
          <mdssi:Format>YYYY-MM-DDThh:mm:ssTZD</mdssi:Format>
          <mdssi:Value>2022-05-13T19:43:34Z</mdssi:Value>
        </mdssi:SignatureTime>
      </SignatureProperty>
    </SignatureProperties>
  </Object>
  <Object Id="idOfficeObject">
    <SignatureProperties>
      <SignatureProperty Id="idOfficeV1Details" Target="#idPackageSignature">
        <SignatureInfoV1 xmlns="http://schemas.microsoft.com/office/2006/digsig">
          <SetupID>{B61A2DC0-A627-4CD3-B3CE-D399254ECD13}</SetupID>
          <SignatureText>Eduardo Apud</SignatureText>
          <SignatureImage/>
          <SignatureComments/>
          <WindowsVersion>10.0</WindowsVersion>
          <OfficeVersion>16.0.10385/14</OfficeVersion>
          <ApplicationVersion>16.0.10385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2022-05-13T19:43:34Z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e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Gm37wCdAAAAAAAAAAAAAACWFiQFUEwAAPQAAACdAAAASAAAAAAAAAC4qFOB/X8AACCjXIH9fwAA4OwqgQAAAAABAAAAAAAAAJbEU4H9fwAAAACV6v1/AAAAAAAAAAAAAAAAAACdAAAA0bdC6v1/AAAAAAAAAAAAABAdAAAAAAAAsHgWLP8BAAC4ue8AnQAAALB4Fiz/AQAAC6dG6v1/AACAuO8AnQAAABm57wCdAAAAAAAAAAAAAAAAAAAAZHYACAAAAAAlAAAADAAAAAEAAAAYAAAADAAAAAAAAAASAAAADAAAAAEAAAAeAAAAGAAAAPgAAAAFAAAANQEAABYAAAAlAAAADAAAAAEAAABUAAAAhAAAAPkAAAAFAAAAMwEAABUAAAABAAAAVVWPQSa0j0H5AAAABQAAAAkAAABMAAAAAAAAAAAAAAAAAAAA//////////9gAAAAMQAzAC8ANQAvADIAMAAyADIAdIw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AQAAiP5p6v1/AAAAAAAAAAAAAAAAAAAAAAAAMOHuAJ0AAAD44O4AnQAAAAAAAAAAAAAAAAAAAAAAAADmfSUFUEwAALhs+dP9fwAAEQAAAAAAAABQl8Ew/wEAALB4Fiz/AQAAUOLuAAAAAAAAAAAAAAAAAAcAAAAAAAAA4G3vMP8BAACM4e4AnQAAAMnh7gCdAAAA0bdC6v1/AAAw4e4AnQAAANZNR+oAAAAAysNgPnmzAAARAAAAAAAAALB4Fiz/AQAAC6dG6v1/AAAw4e4AnQAAAMnh7gCd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EByckL/AQAAAAAAAAAAAACI/mnq/X8AAAAAAAAAAAAAEMaRQv8BAABarDbzTWbYAQIAAAAAAAAAAAAAAAAAAAAAAAAAAAAAAAZiJQVQTAAAqPqEgP1/AABo/4SA/X8AAOD///8AAAAAsHgWLP8BAABIxe4AAAAAAAAAAAAAAAAABgAAAAAAAAAgAAAAAAAAAGzE7gCdAAAAqcTuAJ0AAADRt0Lq/X8AAAAAAAAAAAAAAAAAAAAAAABgDY9C/wEAAAAAAAAAAAAAsHgWLP8BAAALp0bq/X8AABDE7gCdAAAAqcTuAJ0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ZmElBVBMAAAAAAAAAAAAAAgAAAAAAAAA7P///wAAAACweBYs/wEAAOjF7gAAAAAAAAAAAAAAAAAJAAAAAAAAACAAAAAAAAAADMXuAJ0AAABJxe4AnQAAANG3Qur9fwAAAAAAAAAAAACJyAuAAAAAABANj0L/AQAAAAAAAAAAAACweBYs/wEAAAunRur9fwAAsMTuAJ0AAABJxe4An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P//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s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Gm37wCdAAAAAAAAAAAAAACWFiQFUEwAAPQAAACdAAAASAAAAAAAAAC4qFOB/X8AACCjXIH9fwAA4OwqgQAAAAABAAAAAAAAAJbEU4H9fwAAAACV6v1/AAAAAAAAAAAAAAAAAACdAAAA0bdC6v1/AAAAAAAAAAAAABAdAAAAAAAAsHgWLP8BAAC4ue8AnQAAALB4Fiz/AQAAC6dG6v1/AACAuO8AnQAAABm57wCd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AQAAiP5p6v1/AAAAAAAAAAAAAAAAAAAAAAAAMOHuAJ0AAAD44O4AnQAAAAAAAAAAAAAAAAAAAAAAAADmfSUFUEwAALhs+dP9fwAAEQAAAAAAAABQl8Ew/wEAALB4Fiz/AQAAUOLuAAAAAAAAAAAAAAAAAAcAAAAAAAAA4G3vMP8BAACM4e4AnQAAAMnh7gCdAAAA0bdC6v1/AAAw4e4AnQAAANZNR+oAAAAAysNgPnmzAAARAAAAAAAAALB4Fiz/AQAAC6dG6v1/AAAw4e4AnQAAAMnh7gCd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EByckL/AQAAAAAAAAAAAACI/mnq/X8AAAAAAAAAAAAAEMaRQv8BAABarDbzTWbYAQIAAAAAAAAAAAAAAAAAAAAAAAAAAAAAAAZiJQVQTAAAqPqEgP1/AABo/4SA/X8AAOD///8AAAAAsHgWLP8BAABIxe4AAAAAAAAAAAAAAAAABgAAAAAAAAAgAAAAAAAAAGzE7gCdAAAAqcTuAJ0AAADRt0Lq/X8AAAAAAAAAAAAAAAAAAAAAAABgDY9C/wEAAAAAAAAAAAAAsHgWLP8BAAALp0bq/X8AABDE7gCdAAAAqcTuAJ0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ZmElBVBMAAAAAAAAAAAAAAgAAAAAAAAA7P///wAAAACweBYs/wEAAOjF7gAAAAAAAAAAAAAAAAAJAAAAAAAAACAAAAAAAAAADMXuAJ0AAABJxe4AnQAAANG3Qur9fwAAAAAAAAAAAACJyAuAAAAAABANj0L/AQAAAAAAAAAAAACweBYs/wEAAAunRur9fwAAsMTuAJ0AAABJxe4An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+Z6wgP3fK8Avdz2nPSmDg1nwOHStaGlFKpt+eAZdpdY=</DigestValue>
    </Reference>
    <Reference Type="http://www.w3.org/2000/09/xmldsig#Object" URI="#idOfficeObject">
      <DigestMethod Algorithm="http://www.w3.org/2001/04/xmlenc#sha256"/>
      <DigestValue>dXyYI1zQYCfjXk12gWBF9ntnibiwAzbA3oLuKkLVqPE=</DigestValue>
    </Reference>
    <Reference Type="http://uri.etsi.org/01903#SignedProperties" URI="#idSignedProperties">
      <Transforms>
        <Transform Algorithm="http://www.w3.org/TR/2001/REC-xml-c14n-20010315"/>
      </Transforms>
      <DigestMethod Algorithm="http://www.w3.org/2001/04/xmlenc#sha256"/>
      <DigestValue>lpQKycGPZWJGd02J60e3wwaKYOmOjPbmq701FB4GJC0=</DigestValue>
    </Reference>
    <Reference Type="http://www.w3.org/2000/09/xmldsig#Object" URI="#idValidSigLnImg">
      <DigestMethod Algorithm="http://www.w3.org/2001/04/xmlenc#sha256"/>
      <DigestValue>yr/d3HHAgrbA92gWQaruVU1vs5sgsS9XOGGQzOwnUNQ=</DigestValue>
    </Reference>
    <Reference Type="http://www.w3.org/2000/09/xmldsig#Object" URI="#idInvalidSigLnImg">
      <DigestMethod Algorithm="http://www.w3.org/2001/04/xmlenc#sha256"/>
      <DigestValue>UIGmpNx3jebyCQhLSS3jr1wOXppWQL/wuGNesYXO/sg=</DigestValue>
    </Reference>
  </SignedInfo>
  <SignatureValue>KkJltHXD1a7Cdb4N1eYCSeFQkxY/2TN6d3DM4w7gC0fVFGy1coAEWRvep0LiXVuHPlsm+toIywZe
pqylYdNF511S3pzD8dSJVS+5d2ETuThhYOjj0ErQxTLME3OGIhbXBJsGG6u/39qPG5NttGlFsgRc
X9br0MDIuG32UtOMJ7yvYF1ID1L9pUt8VQqH8B+Iy+qsJVhHylDUrSPX2Lx/amSbuzcOTCyPx3JY
j1D/LqNpkBPC4O8e/jKGIPsxCsuoxe3tTbaCOMl2ohVpu6isTY/90am83GViXsGrFanHWtPbYKN/
Bz0RawZamSorYZoGlplRdnvu6M/6sAaB+Suzkw==</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KcsjvqqVxCSFo+Pr44gfuncoOvQtilSdN28G6DNzpMw=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drawing1.xml?ContentType=application/vnd.openxmlformats-officedocument.drawing+xml">
        <DigestMethod Algorithm="http://www.w3.org/2001/04/xmlenc#sha256"/>
        <DigestValue>ywRcjQ8bLUtCHh2ac3bjnbbA6y4ulOBc8t+Cbze6/zE=</DigestValue>
      </Reference>
      <Reference URI="/xl/drawings/drawing2.xml?ContentType=application/vnd.openxmlformats-officedocument.drawing+xml">
        <DigestMethod Algorithm="http://www.w3.org/2001/04/xmlenc#sha256"/>
        <DigestValue>62bbB4p/1k2CEAFuew6j9uyM3+4LUuRPBlaG504fAe4=</DigestValue>
      </Reference>
      <Reference URI="/xl/drawings/drawing3.xml?ContentType=application/vnd.openxmlformats-officedocument.drawing+xml">
        <DigestMethod Algorithm="http://www.w3.org/2001/04/xmlenc#sha256"/>
        <DigestValue>l+4g5FeW4Owb1pySvcaiwQek2bMREYkX5m/7UJaio1g=</DigestValue>
      </Reference>
      <Reference URI="/xl/drawings/drawing4.xml?ContentType=application/vnd.openxmlformats-officedocument.drawing+xml">
        <DigestMethod Algorithm="http://www.w3.org/2001/04/xmlenc#sha256"/>
        <DigestValue>UNaYckVGrTh5SiNIZQEM+9ijfE2fTwci/FHxCW2GXyE=</DigestValue>
      </Reference>
      <Reference URI="/xl/drawings/vmlDrawing1.vml?ContentType=application/vnd.openxmlformats-officedocument.vmlDrawing">
        <DigestMethod Algorithm="http://www.w3.org/2001/04/xmlenc#sha256"/>
        <DigestValue>UkD/F8JyEr2eImcWWF2WgxHWFsCiz8boe7YwBDTBOoI=</DigestValue>
      </Reference>
      <Reference URI="/xl/drawings/vmlDrawing2.vml?ContentType=application/vnd.openxmlformats-officedocument.vmlDrawing">
        <DigestMethod Algorithm="http://www.w3.org/2001/04/xmlenc#sha256"/>
        <DigestValue>ZwPQch9kY3W74WibKEVmbCrnBEA0d9+oLAttwEo6CVk=</DigestValue>
      </Reference>
      <Reference URI="/xl/drawings/vmlDrawing3.vml?ContentType=application/vnd.openxmlformats-officedocument.vmlDrawing">
        <DigestMethod Algorithm="http://www.w3.org/2001/04/xmlenc#sha256"/>
        <DigestValue>ycrQrGyWJnUPn2ZEN0BZvAnmxsdSJ9YyK0uFn6BfeBo=</DigestValue>
      </Reference>
      <Reference URI="/xl/drawings/vmlDrawing4.vml?ContentType=application/vnd.openxmlformats-officedocument.vmlDrawing">
        <DigestMethod Algorithm="http://www.w3.org/2001/04/xmlenc#sha256"/>
        <DigestValue>GSYn5KO09lKH8Vk8DwV9BC4mfGsbSeaLlz27rdMuxSE=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L4Ih2x4ljceMd9T76fIvmbVbYVQ6l8kXCm4cWEBWccs=</DigestValue>
      </Reference>
      <Reference URI="/xl/media/image3.emf?ContentType=image/x-emf">
        <DigestMethod Algorithm="http://www.w3.org/2001/04/xmlenc#sha256"/>
        <DigestValue>2hM80Ffp+lXzXRvGPm0aeaZwqPxvfhDCLCCVBLtvP/0=</DigestValue>
      </Reference>
      <Reference URI="/xl/media/image4.emf?ContentType=image/x-emf">
        <DigestMethod Algorithm="http://www.w3.org/2001/04/xmlenc#sha256"/>
        <DigestValue>rcHlpgUUxMRQMKYRcB1FTg9OyDbzFnacOcGxTH3EvRo=</DigestValue>
      </Reference>
      <Reference URI="/xl/media/image5.emf?ContentType=image/x-emf">
        <DigestMethod Algorithm="http://www.w3.org/2001/04/xmlenc#sha256"/>
        <DigestValue>rtxnrRZLoWDczNbhumVKe82O+iDlbHXoCT06wuxOycg=</DigestValue>
      </Reference>
      <Reference URI="/xl/media/image6.emf?ContentType=image/x-emf">
        <DigestMethod Algorithm="http://www.w3.org/2001/04/xmlenc#sha256"/>
        <DigestValue>XxON75HTwr2x3og85J7ZL0H8NU9xQeyVXj9tSXQmwrQ=</DigestValue>
      </Reference>
      <Reference URI="/xl/printerSettings/printerSettings1.bin?ContentType=application/vnd.openxmlformats-officedocument.spreadsheetml.printerSettings">
        <DigestMethod Algorithm="http://www.w3.org/2001/04/xmlenc#sha256"/>
        <DigestValue>Mfk6TRmyN7FtaE6Q38zJmRS7WHQBkPukCJSpuoCIT4E=</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7ZL5mJ5NYdzDfvPqqEG+LCYDK0pqzs59+lTTJCGbBXc=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5BLrRXnuO1MuKTrJGgTj6iauhgkyc5vK3+xB1Tc/fOg=</DigestValue>
      </Reference>
      <Reference URI="/xl/styles.xml?ContentType=application/vnd.openxmlformats-officedocument.spreadsheetml.styles+xml">
        <DigestMethod Algorithm="http://www.w3.org/2001/04/xmlenc#sha256"/>
        <DigestValue>dUbJNZ2ZFJej5udpQXQkxmS6P8N4ZmJ5fhqyKF+ZHLg=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Gq4ftiquT+j7mI2D+l/17zWp9u0UNWzamEkXJANFj0s=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GkE6dF5rLKMPvo4oGmHV4uN23SKGFHPk1jAK1op3UfQ=</DigestValue>
      </Reference>
      <Reference URI="/xl/worksheets/sheet2.xml?ContentType=application/vnd.openxmlformats-officedocument.spreadsheetml.worksheet+xml">
        <DigestMethod Algorithm="http://www.w3.org/2001/04/xmlenc#sha256"/>
        <DigestValue>Rr1AQM5MiI7tcTDPr62PDELvD3gMgMB3GJZ//loJM8M=</DigestValue>
      </Reference>
      <Reference URI="/xl/worksheets/sheet3.xml?ContentType=application/vnd.openxmlformats-officedocument.spreadsheetml.worksheet+xml">
        <DigestMethod Algorithm="http://www.w3.org/2001/04/xmlenc#sha256"/>
        <DigestValue>upC2KwUz1aghjiTKaIYcgHD+hVJcLy2rdq8kPBCfaf4=</DigestValue>
      </Reference>
      <Reference URI="/xl/worksheets/sheet4.xml?ContentType=application/vnd.openxmlformats-officedocument.spreadsheetml.worksheet+xml">
        <DigestMethod Algorithm="http://www.w3.org/2001/04/xmlenc#sha256"/>
        <DigestValue>fL9hNCV9cmtVQQGGZjftrb7TTJqe4Mzooo7WY7LtFc0=</DigestValue>
      </Reference>
      <Reference URI="/xl/worksheets/sheet5.xml?ContentType=application/vnd.openxmlformats-officedocument.spreadsheetml.worksheet+xml">
        <DigestMethod Algorithm="http://www.w3.org/2001/04/xmlenc#sha256"/>
        <DigestValue>xp9vXKGlUWYnOFW1PUxcZAhdbydijMEnLJp+OW0dc44=</DigestValue>
      </Reference>
    </Manifest>
    <SignatureProperties>
      <SignatureProperty Id="idSignatureTime" Target="#idPackageSignature">
        <mdssi:SignatureTime xmlns:mdssi="http://schemas.openxmlformats.org/package/2006/digital-signature">
          <mdssi:Format>YYYY-MM-DDThh:mm:ssTZD</mdssi:Format>
          <mdssi:Value>2022-05-13T19:44:57Z</mdssi:Value>
        </mdssi:SignatureTime>
      </SignatureProperty>
    </SignatureProperties>
  </Object>
  <Object Id="idOfficeObject">
    <SignatureProperties>
      <SignatureProperty Id="idOfficeV1Details" Target="#idPackageSignature">
        <SignatureInfoV1 xmlns="http://schemas.microsoft.com/office/2006/digsig">
          <SetupID>{E259DBA2-B32C-4659-B623-28965322FBDC}</SetupID>
          <SignatureText>Eduardo Apud</SignatureText>
          <SignatureImage/>
          <SignatureComments/>
          <WindowsVersion>10.0</WindowsVersion>
          <OfficeVersion>16.0.10385/14</OfficeVersion>
          <ApplicationVersion>16.0.10385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2022-05-13T19:44:57Z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e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Gm37wCdAAAAAAAAAAAAAACWFiQFUEwAAPQAAACdAAAASAAAAAAAAAC4qFOB/X8AACCjXIH9fwAA4OwqgQAAAAABAAAAAAAAAJbEU4H9fwAAAACV6v1/AAAAAAAAAAAAAAAAAACdAAAA0bdC6v1/AAAAAAAAAAAAABAdAAAAAAAAsHgWLP8BAAC4ue8AnQAAALB4Fiz/AQAAC6dG6v1/AACAuO8AnQAAABm57wCdAAAAAAAAAAAAAAAAAAAAZHYACAAAAAAlAAAADAAAAAEAAAAYAAAADAAAAAAAAAASAAAADAAAAAEAAAAeAAAAGAAAAPgAAAAFAAAANQEAABYAAAAlAAAADAAAAAEAAABUAAAAhAAAAPkAAAAFAAAAMwEAABUAAAABAAAAVVWPQSa0j0H5AAAABQAAAAkAAABMAAAAAAAAAAAAAAAAAAAA//////////9gAAAAMQAzAC8ANQAvADIAMAAyADI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AQAAiP5p6v1/AAAAAAAAAAAAAAAAAAAAAAAAMOHuAJ0AAAD44O4AnQAAAAAAAAAAAAAAAAAAAAAAAADmfSUFUEwAALhs+dP9fwAAEQAAAAAAAABQl8Ew/wEAALB4Fiz/AQAAUOLuAAAAAAAAAAAAAAAAAAcAAAAAAAAA4G3vMP8BAACM4e4AnQAAAMnh7gCdAAAA0bdC6v1/AAAw4e4AnQAAANZNR+oAAAAAysNgPnmzAAARAAAAAAAAALB4Fiz/AQAAC6dG6v1/AAAw4e4AnQAAAMnh7gCd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EByckL/AQAAAAAAAAAAAACI/mnq/X8AAAAAAAAAAAAAEMaRQv8BAABarDbzTWbYAQIAAAAAAAAAAAAAAAAAAAAAAAAAAAAAAAZiJQVQTAAAqPqEgP1/AABo/4SA/X8AAOD///8AAAAAsHgWLP8BAABIxe4AAAAAAAAAAAAAAAAABgAAAAAAAAAgAAAAAAAAAGzE7gCdAAAAqcTuAJ0AAADRt0Lq/X8AAAAAAAAAAAAAAAAAAAAAAABgDY9C/wEAAAAAAAAAAAAAsHgWLP8BAAALp0bq/X8AABDE7gCdAAAAqcTuAJ0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ZmElBVBMAAAAAAAAAAAAAAgAAAAAAAAA7P///wAAAACweBYs/wEAAOjF7gAAAAAAAAAAAAAAAAAJAAAAAAAAACAAAAAAAAAADMXuAJ0AAABJxe4AnQAAANG3Qur9fwAAAAAAAAAAAACJyAuAAAAAABANj0L/AQAAAAAAAAAAAACweBYs/wEAAAunRur9fwAAsMTuAJ0AAABJxe4An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s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Gm37wCdAAAAAAAAAAAAAACWFiQFUEwAAPQAAACdAAAASAAAAAAAAAC4qFOB/X8AACCjXIH9fwAA4OwqgQAAAAABAAAAAAAAAJbEU4H9fwAAAACV6v1/AAAAAAAAAAAAAAAAAACdAAAA0bdC6v1/AAAAAAAAAAAAABAdAAAAAAAAsHgWLP8BAAC4ue8AnQAAALB4Fiz/AQAAC6dG6v1/AACAuO8AnQAAABm57wCd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AQAAiP5p6v1/AAAAAAAAAAAAAAAAAAAAAAAAMOHuAJ0AAAD44O4AnQAAAAAAAAAAAAAAAAAAAAAAAADmfSUFUEwAALhs+dP9fwAAEQAAAAAAAABQl8Ew/wEAALB4Fiz/AQAAUOLuAAAAAAAAAAAAAAAAAAcAAAAAAAAA4G3vMP8BAACM4e4AnQAAAMnh7gCdAAAA0bdC6v1/AAAw4e4AnQAAANZNR+oAAAAAysNgPnmzAAARAAAAAAAAALB4Fiz/AQAAC6dG6v1/AAAw4e4AnQAAAMnh7gCd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EByckL/AQAAAAAAAAAAAACI/mnq/X8AAAAAAAAAAAAAEMaRQv8BAABarDbzTWbYAQIAAAAAAAAAAAAAAAAAAAAAAAAAAAAAAAZiJQVQTAAAqPqEgP1/AABo/4SA/X8AAOD///8AAAAAsHgWLP8BAABIxe4AAAAAAAAAAAAAAAAABgAAAAAAAAAgAAAAAAAAAGzE7gCdAAAAqcTuAJ0AAADRt0Lq/X8AAAAAAAAAAAAAAAAAAAAAAABgDY9C/wEAAAAAAAAAAAAAsHgWLP8BAAALp0bq/X8AABDE7gCdAAAAqcTuAJ0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ZmElBVBMAAAAAAAAAAAAAAgAAAAAAAAA7P///wAAAACweBYs/wEAAOjF7gAAAAAAAAAAAAAAAAAJAAAAAAAAACAAAAAAAAAADMXuAJ0AAABJxe4AnQAAANG3Qur9fwAAAAAAAAAAAACJyAuAAAAAABANj0L/AQAAAAAAAAAAAACweBYs/wEAAAunRur9fwAAsMTuAJ0AAABJxe4An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jZb+gspaaUg6ErKxdI12bvZQF5jjPwlSmrp/4sDwnRc=</DigestValue>
    </Reference>
    <Reference Type="http://www.w3.org/2000/09/xmldsig#Object" URI="#idOfficeObject">
      <DigestMethod Algorithm="http://www.w3.org/2001/04/xmlenc#sha256"/>
      <DigestValue>zHWbaybIdrRHqijKfB+w25D/p3hcr0NhqUEznInEUEk=</DigestValue>
    </Reference>
    <Reference Type="http://uri.etsi.org/01903#SignedProperties" URI="#idSignedProperties">
      <Transforms>
        <Transform Algorithm="http://www.w3.org/TR/2001/REC-xml-c14n-20010315"/>
      </Transforms>
      <DigestMethod Algorithm="http://www.w3.org/2001/04/xmlenc#sha256"/>
      <DigestValue>mZVpxaSl5MOk1M20DR64Ij+y3WJcH+QM6oDwzXv6hTE=</DigestValue>
    </Reference>
    <Reference Type="http://www.w3.org/2000/09/xmldsig#Object" URI="#idValidSigLnImg">
      <DigestMethod Algorithm="http://www.w3.org/2001/04/xmlenc#sha256"/>
      <DigestValue>yr/d3HHAgrbA92gWQaruVU1vs5sgsS9XOGGQzOwnUNQ=</DigestValue>
    </Reference>
    <Reference Type="http://www.w3.org/2000/09/xmldsig#Object" URI="#idInvalidSigLnImg">
      <DigestMethod Algorithm="http://www.w3.org/2001/04/xmlenc#sha256"/>
      <DigestValue>UIGmpNx3jebyCQhLSS3jr1wOXppWQL/wuGNesYXO/sg=</DigestValue>
    </Reference>
  </SignedInfo>
  <SignatureValue>bbr09ezfHMb+bBVcyuHZzbnbg/2SqmoFjywIPSKbSiww5Dr06qef0rEDi0/ZeoiWybtXrLqw/Kvf
XwUr2nc3Cdf1rbT0H8NnI8qpHMj6lXA17pIlygDoY/hsz4d7Ph+Ue0CljhU/2sbnkbitIq1dKF94
Jmg+JsPm70kk960ITpIANLWR9J21SAkC2xgAphVossnZ6jXG9g3rVUJf8mGvNmscWRJ3jg+OgTpi
KHt6/X4qqUcsiPKFpZIfWPBLhfJslBIsc1aGEHx0XUQP5I36AHp8CLEWRYJ5J7jtoY+C7+kv3E75
gDghUMEfCHGy8dxhutxBPyfvIdSCTrtSQGc1DQ==</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KcsjvqqVxCSFo+Pr44gfuncoOvQtilSdN28G6DNzpMw=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drawing1.xml?ContentType=application/vnd.openxmlformats-officedocument.drawing+xml">
        <DigestMethod Algorithm="http://www.w3.org/2001/04/xmlenc#sha256"/>
        <DigestValue>ywRcjQ8bLUtCHh2ac3bjnbbA6y4ulOBc8t+Cbze6/zE=</DigestValue>
      </Reference>
      <Reference URI="/xl/drawings/drawing2.xml?ContentType=application/vnd.openxmlformats-officedocument.drawing+xml">
        <DigestMethod Algorithm="http://www.w3.org/2001/04/xmlenc#sha256"/>
        <DigestValue>62bbB4p/1k2CEAFuew6j9uyM3+4LUuRPBlaG504fAe4=</DigestValue>
      </Reference>
      <Reference URI="/xl/drawings/drawing3.xml?ContentType=application/vnd.openxmlformats-officedocument.drawing+xml">
        <DigestMethod Algorithm="http://www.w3.org/2001/04/xmlenc#sha256"/>
        <DigestValue>l+4g5FeW4Owb1pySvcaiwQek2bMREYkX5m/7UJaio1g=</DigestValue>
      </Reference>
      <Reference URI="/xl/drawings/drawing4.xml?ContentType=application/vnd.openxmlformats-officedocument.drawing+xml">
        <DigestMethod Algorithm="http://www.w3.org/2001/04/xmlenc#sha256"/>
        <DigestValue>UNaYckVGrTh5SiNIZQEM+9ijfE2fTwci/FHxCW2GXyE=</DigestValue>
      </Reference>
      <Reference URI="/xl/drawings/vmlDrawing1.vml?ContentType=application/vnd.openxmlformats-officedocument.vmlDrawing">
        <DigestMethod Algorithm="http://www.w3.org/2001/04/xmlenc#sha256"/>
        <DigestValue>UkD/F8JyEr2eImcWWF2WgxHWFsCiz8boe7YwBDTBOoI=</DigestValue>
      </Reference>
      <Reference URI="/xl/drawings/vmlDrawing2.vml?ContentType=application/vnd.openxmlformats-officedocument.vmlDrawing">
        <DigestMethod Algorithm="http://www.w3.org/2001/04/xmlenc#sha256"/>
        <DigestValue>ZwPQch9kY3W74WibKEVmbCrnBEA0d9+oLAttwEo6CVk=</DigestValue>
      </Reference>
      <Reference URI="/xl/drawings/vmlDrawing3.vml?ContentType=application/vnd.openxmlformats-officedocument.vmlDrawing">
        <DigestMethod Algorithm="http://www.w3.org/2001/04/xmlenc#sha256"/>
        <DigestValue>ycrQrGyWJnUPn2ZEN0BZvAnmxsdSJ9YyK0uFn6BfeBo=</DigestValue>
      </Reference>
      <Reference URI="/xl/drawings/vmlDrawing4.vml?ContentType=application/vnd.openxmlformats-officedocument.vmlDrawing">
        <DigestMethod Algorithm="http://www.w3.org/2001/04/xmlenc#sha256"/>
        <DigestValue>GSYn5KO09lKH8Vk8DwV9BC4mfGsbSeaLlz27rdMuxSE=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L4Ih2x4ljceMd9T76fIvmbVbYVQ6l8kXCm4cWEBWccs=</DigestValue>
      </Reference>
      <Reference URI="/xl/media/image3.emf?ContentType=image/x-emf">
        <DigestMethod Algorithm="http://www.w3.org/2001/04/xmlenc#sha256"/>
        <DigestValue>2hM80Ffp+lXzXRvGPm0aeaZwqPxvfhDCLCCVBLtvP/0=</DigestValue>
      </Reference>
      <Reference URI="/xl/media/image4.emf?ContentType=image/x-emf">
        <DigestMethod Algorithm="http://www.w3.org/2001/04/xmlenc#sha256"/>
        <DigestValue>rcHlpgUUxMRQMKYRcB1FTg9OyDbzFnacOcGxTH3EvRo=</DigestValue>
      </Reference>
      <Reference URI="/xl/media/image5.emf?ContentType=image/x-emf">
        <DigestMethod Algorithm="http://www.w3.org/2001/04/xmlenc#sha256"/>
        <DigestValue>rtxnrRZLoWDczNbhumVKe82O+iDlbHXoCT06wuxOycg=</DigestValue>
      </Reference>
      <Reference URI="/xl/media/image6.emf?ContentType=image/x-emf">
        <DigestMethod Algorithm="http://www.w3.org/2001/04/xmlenc#sha256"/>
        <DigestValue>XxON75HTwr2x3og85J7ZL0H8NU9xQeyVXj9tSXQmwrQ=</DigestValue>
      </Reference>
      <Reference URI="/xl/printerSettings/printerSettings1.bin?ContentType=application/vnd.openxmlformats-officedocument.spreadsheetml.printerSettings">
        <DigestMethod Algorithm="http://www.w3.org/2001/04/xmlenc#sha256"/>
        <DigestValue>Mfk6TRmyN7FtaE6Q38zJmRS7WHQBkPukCJSpuoCIT4E=</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7ZL5mJ5NYdzDfvPqqEG+LCYDK0pqzs59+lTTJCGbBXc=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5BLrRXnuO1MuKTrJGgTj6iauhgkyc5vK3+xB1Tc/fOg=</DigestValue>
      </Reference>
      <Reference URI="/xl/styles.xml?ContentType=application/vnd.openxmlformats-officedocument.spreadsheetml.styles+xml">
        <DigestMethod Algorithm="http://www.w3.org/2001/04/xmlenc#sha256"/>
        <DigestValue>dUbJNZ2ZFJej5udpQXQkxmS6P8N4ZmJ5fhqyKF+ZHLg=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Gq4ftiquT+j7mI2D+l/17zWp9u0UNWzamEkXJANFj0s=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GkE6dF5rLKMPvo4oGmHV4uN23SKGFHPk1jAK1op3UfQ=</DigestValue>
      </Reference>
      <Reference URI="/xl/worksheets/sheet2.xml?ContentType=application/vnd.openxmlformats-officedocument.spreadsheetml.worksheet+xml">
        <DigestMethod Algorithm="http://www.w3.org/2001/04/xmlenc#sha256"/>
        <DigestValue>Rr1AQM5MiI7tcTDPr62PDELvD3gMgMB3GJZ//loJM8M=</DigestValue>
      </Reference>
      <Reference URI="/xl/worksheets/sheet3.xml?ContentType=application/vnd.openxmlformats-officedocument.spreadsheetml.worksheet+xml">
        <DigestMethod Algorithm="http://www.w3.org/2001/04/xmlenc#sha256"/>
        <DigestValue>upC2KwUz1aghjiTKaIYcgHD+hVJcLy2rdq8kPBCfaf4=</DigestValue>
      </Reference>
      <Reference URI="/xl/worksheets/sheet4.xml?ContentType=application/vnd.openxmlformats-officedocument.spreadsheetml.worksheet+xml">
        <DigestMethod Algorithm="http://www.w3.org/2001/04/xmlenc#sha256"/>
        <DigestValue>fL9hNCV9cmtVQQGGZjftrb7TTJqe4Mzooo7WY7LtFc0=</DigestValue>
      </Reference>
      <Reference URI="/xl/worksheets/sheet5.xml?ContentType=application/vnd.openxmlformats-officedocument.spreadsheetml.worksheet+xml">
        <DigestMethod Algorithm="http://www.w3.org/2001/04/xmlenc#sha256"/>
        <DigestValue>xp9vXKGlUWYnOFW1PUxcZAhdbydijMEnLJp+OW0dc44=</DigestValue>
      </Reference>
    </Manifest>
    <SignatureProperties>
      <SignatureProperty Id="idSignatureTime" Target="#idPackageSignature">
        <mdssi:SignatureTime xmlns:mdssi="http://schemas.openxmlformats.org/package/2006/digital-signature">
          <mdssi:Format>YYYY-MM-DDThh:mm:ssTZD</mdssi:Format>
          <mdssi:Value>2022-05-13T19:45:13Z</mdssi:Value>
        </mdssi:SignatureTime>
      </SignatureProperty>
    </SignatureProperties>
  </Object>
  <Object Id="idOfficeObject">
    <SignatureProperties>
      <SignatureProperty Id="idOfficeV1Details" Target="#idPackageSignature">
        <SignatureInfoV1 xmlns="http://schemas.microsoft.com/office/2006/digsig">
          <SetupID>{769D9603-8DCA-4EAD-ACA4-B550D5D24F82}</SetupID>
          <SignatureText>Eduardo Apud</SignatureText>
          <SignatureImage/>
          <SignatureComments/>
          <WindowsVersion>10.0</WindowsVersion>
          <OfficeVersion>16.0.10385/14</OfficeVersion>
          <ApplicationVersion>16.0.10385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2022-05-13T19:45:13Z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e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Gm37wCdAAAAAAAAAAAAAACWFiQFUEwAAPQAAACdAAAASAAAAAAAAAC4qFOB/X8AACCjXIH9fwAA4OwqgQAAAAABAAAAAAAAAJbEU4H9fwAAAACV6v1/AAAAAAAAAAAAAAAAAACdAAAA0bdC6v1/AAAAAAAAAAAAABAdAAAAAAAAsHgWLP8BAAC4ue8AnQAAALB4Fiz/AQAAC6dG6v1/AACAuO8AnQAAABm57wCdAAAAAAAAAAAAAAAAAAAAZHYACAAAAAAlAAAADAAAAAEAAAAYAAAADAAAAAAAAAASAAAADAAAAAEAAAAeAAAAGAAAAPgAAAAFAAAANQEAABYAAAAlAAAADAAAAAEAAABUAAAAhAAAAPkAAAAFAAAAMwEAABUAAAABAAAAVVWPQSa0j0H5AAAABQAAAAkAAABMAAAAAAAAAAAAAAAAAAAA//////////9gAAAAMQAzAC8ANQAvADIAMAAyADI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AQAAiP5p6v1/AAAAAAAAAAAAAAAAAAAAAAAAMOHuAJ0AAAD44O4AnQAAAAAAAAAAAAAAAAAAAAAAAADmfSUFUEwAALhs+dP9fwAAEQAAAAAAAABQl8Ew/wEAALB4Fiz/AQAAUOLuAAAAAAAAAAAAAAAAAAcAAAAAAAAA4G3vMP8BAACM4e4AnQAAAMnh7gCdAAAA0bdC6v1/AAAw4e4AnQAAANZNR+oAAAAAysNgPnmzAAARAAAAAAAAALB4Fiz/AQAAC6dG6v1/AAAw4e4AnQAAAMnh7gCd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EByckL/AQAAAAAAAAAAAACI/mnq/X8AAAAAAAAAAAAAEMaRQv8BAABarDbzTWbYAQIAAAAAAAAAAAAAAAAAAAAAAAAAAAAAAAZiJQVQTAAAqPqEgP1/AABo/4SA/X8AAOD///8AAAAAsHgWLP8BAABIxe4AAAAAAAAAAAAAAAAABgAAAAAAAAAgAAAAAAAAAGzE7gCdAAAAqcTuAJ0AAADRt0Lq/X8AAAAAAAAAAAAAAAAAAAAAAABgDY9C/wEAAAAAAAAAAAAAsHgWLP8BAAALp0bq/X8AABDE7gCdAAAAqcTuAJ0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ZmElBVBMAAAAAAAAAAAAAAgAAAAAAAAA7P///wAAAACweBYs/wEAAOjF7gAAAAAAAAAAAAAAAAAJAAAAAAAAACAAAAAAAAAADMXuAJ0AAABJxe4AnQAAANG3Qur9fwAAAAAAAAAAAACJyAuAAAAAABANj0L/AQAAAAAAAAAAAACweBYs/wEAAAunRur9fwAAsMTuAJ0AAABJxe4An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s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Gm37wCdAAAAAAAAAAAAAACWFiQFUEwAAPQAAACdAAAASAAAAAAAAAC4qFOB/X8AACCjXIH9fwAA4OwqgQAAAAABAAAAAAAAAJbEU4H9fwAAAACV6v1/AAAAAAAAAAAAAAAAAACdAAAA0bdC6v1/AAAAAAAAAAAAABAdAAAAAAAAsHgWLP8BAAC4ue8AnQAAALB4Fiz/AQAAC6dG6v1/AACAuO8AnQAAABm57wCd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AQAAiP5p6v1/AAAAAAAAAAAAAAAAAAAAAAAAMOHuAJ0AAAD44O4AnQAAAAAAAAAAAAAAAAAAAAAAAADmfSUFUEwAALhs+dP9fwAAEQAAAAAAAABQl8Ew/wEAALB4Fiz/AQAAUOLuAAAAAAAAAAAAAAAAAAcAAAAAAAAA4G3vMP8BAACM4e4AnQAAAMnh7gCdAAAA0bdC6v1/AAAw4e4AnQAAANZNR+oAAAAAysNgPnmzAAARAAAAAAAAALB4Fiz/AQAAC6dG6v1/AAAw4e4AnQAAAMnh7gCd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EByckL/AQAAAAAAAAAAAACI/mnq/X8AAAAAAAAAAAAAEMaRQv8BAABarDbzTWbYAQIAAAAAAAAAAAAAAAAAAAAAAAAAAAAAAAZiJQVQTAAAqPqEgP1/AABo/4SA/X8AAOD///8AAAAAsHgWLP8BAABIxe4AAAAAAAAAAAAAAAAABgAAAAAAAAAgAAAAAAAAAGzE7gCdAAAAqcTuAJ0AAADRt0Lq/X8AAAAAAAAAAAAAAAAAAAAAAABgDY9C/wEAAAAAAAAAAAAAsHgWLP8BAAALp0bq/X8AABDE7gCdAAAAqcTuAJ0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ZmElBVBMAAAAAAAAAAAAAAgAAAAAAAAA7P///wAAAACweBYs/wEAAOjF7gAAAAAAAAAAAAAAAAAJAAAAAAAAACAAAAAAAAAADMXuAJ0AAABJxe4AnQAAANG3Qur9fwAAAAAAAAAAAACJyAuAAAAAABANj0L/AQAAAAAAAAAAAACweBYs/wEAAAunRur9fwAAsMTuAJ0AAABJxe4An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2II1IUwsPuB+Lt6WMYko2sNikmENmOFnYqbOUb8B9os=</DigestValue>
    </Reference>
    <Reference Type="http://www.w3.org/2000/09/xmldsig#Object" URI="#idOfficeObject">
      <DigestMethod Algorithm="http://www.w3.org/2001/04/xmlenc#sha256"/>
      <DigestValue>1+e6jedojjl3ksK7VqEqQTfP303FZXdP6ysq86HqsZM=</DigestValue>
    </Reference>
    <Reference Type="http://uri.etsi.org/01903#SignedProperties" URI="#idSignedProperties">
      <Transforms>
        <Transform Algorithm="http://www.w3.org/TR/2001/REC-xml-c14n-20010315"/>
      </Transforms>
      <DigestMethod Algorithm="http://www.w3.org/2001/04/xmlenc#sha256"/>
      <DigestValue>4y0csffCf9B6gZ6eNulobhwVfK/9Yuftf+Zso9WFQz8=</DigestValue>
    </Reference>
    <Reference Type="http://www.w3.org/2000/09/xmldsig#Object" URI="#idValidSigLnImg">
      <DigestMethod Algorithm="http://www.w3.org/2001/04/xmlenc#sha256"/>
      <DigestValue>yr/d3HHAgrbA92gWQaruVU1vs5sgsS9XOGGQzOwnUNQ=</DigestValue>
    </Reference>
    <Reference Type="http://www.w3.org/2000/09/xmldsig#Object" URI="#idInvalidSigLnImg">
      <DigestMethod Algorithm="http://www.w3.org/2001/04/xmlenc#sha256"/>
      <DigestValue>UIGmpNx3jebyCQhLSS3jr1wOXppWQL/wuGNesYXO/sg=</DigestValue>
    </Reference>
  </SignedInfo>
  <SignatureValue>hjXVGoJyAS2VpNetcdKSbrPPECsOwY7EvDymR4cAQx3jI2Png+7QaxjDaNwzoSfL9UgAGJ5sJ+ww
YBZfeozVtYGN2gguicxLrL3O+NBBlDThsyqrQ3orLLhALhg5KkG6fXmJuRyOa3W4Hb9p+XaCrNSu
/THhXC1jXsXk31fxI2JTJ4PtnEp6ajg4NWfC24RasoOEAZWVFl6gLVHa8VzgWhuLYurtgFx9V2jy
XniVjhNQTCiJK5fYFx7FF2GkERh/8ZCAVv7f+sMBXY/x3gCV1NdtifOfNNjmx/J+UDEvXxlLuKhV
LzYGF8I0tc5qgjmO5jHbTgnctf+CMp+S6uAh6A==</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KcsjvqqVxCSFo+Pr44gfuncoOvQtilSdN28G6DNzpMw=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drawing1.xml?ContentType=application/vnd.openxmlformats-officedocument.drawing+xml">
        <DigestMethod Algorithm="http://www.w3.org/2001/04/xmlenc#sha256"/>
        <DigestValue>ywRcjQ8bLUtCHh2ac3bjnbbA6y4ulOBc8t+Cbze6/zE=</DigestValue>
      </Reference>
      <Reference URI="/xl/drawings/drawing2.xml?ContentType=application/vnd.openxmlformats-officedocument.drawing+xml">
        <DigestMethod Algorithm="http://www.w3.org/2001/04/xmlenc#sha256"/>
        <DigestValue>62bbB4p/1k2CEAFuew6j9uyM3+4LUuRPBlaG504fAe4=</DigestValue>
      </Reference>
      <Reference URI="/xl/drawings/drawing3.xml?ContentType=application/vnd.openxmlformats-officedocument.drawing+xml">
        <DigestMethod Algorithm="http://www.w3.org/2001/04/xmlenc#sha256"/>
        <DigestValue>l+4g5FeW4Owb1pySvcaiwQek2bMREYkX5m/7UJaio1g=</DigestValue>
      </Reference>
      <Reference URI="/xl/drawings/drawing4.xml?ContentType=application/vnd.openxmlformats-officedocument.drawing+xml">
        <DigestMethod Algorithm="http://www.w3.org/2001/04/xmlenc#sha256"/>
        <DigestValue>UNaYckVGrTh5SiNIZQEM+9ijfE2fTwci/FHxCW2GXyE=</DigestValue>
      </Reference>
      <Reference URI="/xl/drawings/vmlDrawing1.vml?ContentType=application/vnd.openxmlformats-officedocument.vmlDrawing">
        <DigestMethod Algorithm="http://www.w3.org/2001/04/xmlenc#sha256"/>
        <DigestValue>UkD/F8JyEr2eImcWWF2WgxHWFsCiz8boe7YwBDTBOoI=</DigestValue>
      </Reference>
      <Reference URI="/xl/drawings/vmlDrawing2.vml?ContentType=application/vnd.openxmlformats-officedocument.vmlDrawing">
        <DigestMethod Algorithm="http://www.w3.org/2001/04/xmlenc#sha256"/>
        <DigestValue>ZwPQch9kY3W74WibKEVmbCrnBEA0d9+oLAttwEo6CVk=</DigestValue>
      </Reference>
      <Reference URI="/xl/drawings/vmlDrawing3.vml?ContentType=application/vnd.openxmlformats-officedocument.vmlDrawing">
        <DigestMethod Algorithm="http://www.w3.org/2001/04/xmlenc#sha256"/>
        <DigestValue>ycrQrGyWJnUPn2ZEN0BZvAnmxsdSJ9YyK0uFn6BfeBo=</DigestValue>
      </Reference>
      <Reference URI="/xl/drawings/vmlDrawing4.vml?ContentType=application/vnd.openxmlformats-officedocument.vmlDrawing">
        <DigestMethod Algorithm="http://www.w3.org/2001/04/xmlenc#sha256"/>
        <DigestValue>GSYn5KO09lKH8Vk8DwV9BC4mfGsbSeaLlz27rdMuxSE=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L4Ih2x4ljceMd9T76fIvmbVbYVQ6l8kXCm4cWEBWccs=</DigestValue>
      </Reference>
      <Reference URI="/xl/media/image3.emf?ContentType=image/x-emf">
        <DigestMethod Algorithm="http://www.w3.org/2001/04/xmlenc#sha256"/>
        <DigestValue>2hM80Ffp+lXzXRvGPm0aeaZwqPxvfhDCLCCVBLtvP/0=</DigestValue>
      </Reference>
      <Reference URI="/xl/media/image4.emf?ContentType=image/x-emf">
        <DigestMethod Algorithm="http://www.w3.org/2001/04/xmlenc#sha256"/>
        <DigestValue>rcHlpgUUxMRQMKYRcB1FTg9OyDbzFnacOcGxTH3EvRo=</DigestValue>
      </Reference>
      <Reference URI="/xl/media/image5.emf?ContentType=image/x-emf">
        <DigestMethod Algorithm="http://www.w3.org/2001/04/xmlenc#sha256"/>
        <DigestValue>rtxnrRZLoWDczNbhumVKe82O+iDlbHXoCT06wuxOycg=</DigestValue>
      </Reference>
      <Reference URI="/xl/media/image6.emf?ContentType=image/x-emf">
        <DigestMethod Algorithm="http://www.w3.org/2001/04/xmlenc#sha256"/>
        <DigestValue>XxON75HTwr2x3og85J7ZL0H8NU9xQeyVXj9tSXQmwrQ=</DigestValue>
      </Reference>
      <Reference URI="/xl/printerSettings/printerSettings1.bin?ContentType=application/vnd.openxmlformats-officedocument.spreadsheetml.printerSettings">
        <DigestMethod Algorithm="http://www.w3.org/2001/04/xmlenc#sha256"/>
        <DigestValue>Mfk6TRmyN7FtaE6Q38zJmRS7WHQBkPukCJSpuoCIT4E=</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7ZL5mJ5NYdzDfvPqqEG+LCYDK0pqzs59+lTTJCGbBXc=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5BLrRXnuO1MuKTrJGgTj6iauhgkyc5vK3+xB1Tc/fOg=</DigestValue>
      </Reference>
      <Reference URI="/xl/styles.xml?ContentType=application/vnd.openxmlformats-officedocument.spreadsheetml.styles+xml">
        <DigestMethod Algorithm="http://www.w3.org/2001/04/xmlenc#sha256"/>
        <DigestValue>dUbJNZ2ZFJej5udpQXQkxmS6P8N4ZmJ5fhqyKF+ZHLg=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Gq4ftiquT+j7mI2D+l/17zWp9u0UNWzamEkXJANFj0s=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GkE6dF5rLKMPvo4oGmHV4uN23SKGFHPk1jAK1op3UfQ=</DigestValue>
      </Reference>
      <Reference URI="/xl/worksheets/sheet2.xml?ContentType=application/vnd.openxmlformats-officedocument.spreadsheetml.worksheet+xml">
        <DigestMethod Algorithm="http://www.w3.org/2001/04/xmlenc#sha256"/>
        <DigestValue>Rr1AQM5MiI7tcTDPr62PDELvD3gMgMB3GJZ//loJM8M=</DigestValue>
      </Reference>
      <Reference URI="/xl/worksheets/sheet3.xml?ContentType=application/vnd.openxmlformats-officedocument.spreadsheetml.worksheet+xml">
        <DigestMethod Algorithm="http://www.w3.org/2001/04/xmlenc#sha256"/>
        <DigestValue>upC2KwUz1aghjiTKaIYcgHD+hVJcLy2rdq8kPBCfaf4=</DigestValue>
      </Reference>
      <Reference URI="/xl/worksheets/sheet4.xml?ContentType=application/vnd.openxmlformats-officedocument.spreadsheetml.worksheet+xml">
        <DigestMethod Algorithm="http://www.w3.org/2001/04/xmlenc#sha256"/>
        <DigestValue>fL9hNCV9cmtVQQGGZjftrb7TTJqe4Mzooo7WY7LtFc0=</DigestValue>
      </Reference>
      <Reference URI="/xl/worksheets/sheet5.xml?ContentType=application/vnd.openxmlformats-officedocument.spreadsheetml.worksheet+xml">
        <DigestMethod Algorithm="http://www.w3.org/2001/04/xmlenc#sha256"/>
        <DigestValue>xp9vXKGlUWYnOFW1PUxcZAhdbydijMEnLJp+OW0dc44=</DigestValue>
      </Reference>
    </Manifest>
    <SignatureProperties>
      <SignatureProperty Id="idSignatureTime" Target="#idPackageSignature">
        <mdssi:SignatureTime xmlns:mdssi="http://schemas.openxmlformats.org/package/2006/digital-signature">
          <mdssi:Format>YYYY-MM-DDThh:mm:ssTZD</mdssi:Format>
          <mdssi:Value>2022-05-13T19:45:32Z</mdssi:Value>
        </mdssi:SignatureTime>
      </SignatureProperty>
    </SignatureProperties>
  </Object>
  <Object Id="idOfficeObject">
    <SignatureProperties>
      <SignatureProperty Id="idOfficeV1Details" Target="#idPackageSignature">
        <SignatureInfoV1 xmlns="http://schemas.microsoft.com/office/2006/digsig">
          <SetupID>{FC0D5E2C-79FB-49E8-B6F3-9F05C62AA491}</SetupID>
          <SignatureText>Eduardo Apud</SignatureText>
          <SignatureImage/>
          <SignatureComments/>
          <WindowsVersion>10.0</WindowsVersion>
          <OfficeVersion>16.0.10385/14</OfficeVersion>
          <ApplicationVersion>16.0.10385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2022-05-13T19:45:32Z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e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Gm37wCdAAAAAAAAAAAAAACWFiQFUEwAAPQAAACdAAAASAAAAAAAAAC4qFOB/X8AACCjXIH9fwAA4OwqgQAAAAABAAAAAAAAAJbEU4H9fwAAAACV6v1/AAAAAAAAAAAAAAAAAACdAAAA0bdC6v1/AAAAAAAAAAAAABAdAAAAAAAAsHgWLP8BAAC4ue8AnQAAALB4Fiz/AQAAC6dG6v1/AACAuO8AnQAAABm57wCdAAAAAAAAAAAAAAAAAAAAZHYACAAAAAAlAAAADAAAAAEAAAAYAAAADAAAAAAAAAASAAAADAAAAAEAAAAeAAAAGAAAAPgAAAAFAAAANQEAABYAAAAlAAAADAAAAAEAAABUAAAAhAAAAPkAAAAFAAAAMwEAABUAAAABAAAAVVWPQSa0j0H5AAAABQAAAAkAAABMAAAAAAAAAAAAAAAAAAAA//////////9gAAAAMQAzAC8ANQAvADIAMAAyADI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AQAAiP5p6v1/AAAAAAAAAAAAAAAAAAAAAAAAMOHuAJ0AAAD44O4AnQAAAAAAAAAAAAAAAAAAAAAAAADmfSUFUEwAALhs+dP9fwAAEQAAAAAAAABQl8Ew/wEAALB4Fiz/AQAAUOLuAAAAAAAAAAAAAAAAAAcAAAAAAAAA4G3vMP8BAACM4e4AnQAAAMnh7gCdAAAA0bdC6v1/AAAw4e4AnQAAANZNR+oAAAAAysNgPnmzAAARAAAAAAAAALB4Fiz/AQAAC6dG6v1/AAAw4e4AnQAAAMnh7gCd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EByckL/AQAAAAAAAAAAAACI/mnq/X8AAAAAAAAAAAAAEMaRQv8BAABarDbzTWbYAQIAAAAAAAAAAAAAAAAAAAAAAAAAAAAAAAZiJQVQTAAAqPqEgP1/AABo/4SA/X8AAOD///8AAAAAsHgWLP8BAABIxe4AAAAAAAAAAAAAAAAABgAAAAAAAAAgAAAAAAAAAGzE7gCdAAAAqcTuAJ0AAADRt0Lq/X8AAAAAAAAAAAAAAAAAAAAAAABgDY9C/wEAAAAAAAAAAAAAsHgWLP8BAAALp0bq/X8AABDE7gCdAAAAqcTuAJ0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ZmElBVBMAAAAAAAAAAAAAAgAAAAAAAAA7P///wAAAACweBYs/wEAAOjF7gAAAAAAAAAAAAAAAAAJAAAAAAAAACAAAAAAAAAADMXuAJ0AAABJxe4AnQAAANG3Qur9fwAAAAAAAAAAAACJyAuAAAAAABANj0L/AQAAAAAAAAAAAACweBYs/wEAAAunRur9fwAAsMTuAJ0AAABJxe4An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s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Gm37wCdAAAAAAAAAAAAAACWFiQFUEwAAPQAAACdAAAASAAAAAAAAAC4qFOB/X8AACCjXIH9fwAA4OwqgQAAAAABAAAAAAAAAJbEU4H9fwAAAACV6v1/AAAAAAAAAAAAAAAAAACdAAAA0bdC6v1/AAAAAAAAAAAAABAdAAAAAAAAsHgWLP8BAAC4ue8AnQAAALB4Fiz/AQAAC6dG6v1/AACAuO8AnQAAABm57wCd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AQAAiP5p6v1/AAAAAAAAAAAAAAAAAAAAAAAAMOHuAJ0AAAD44O4AnQAAAAAAAAAAAAAAAAAAAAAAAADmfSUFUEwAALhs+dP9fwAAEQAAAAAAAABQl8Ew/wEAALB4Fiz/AQAAUOLuAAAAAAAAAAAAAAAAAAcAAAAAAAAA4G3vMP8BAACM4e4AnQAAAMnh7gCdAAAA0bdC6v1/AAAw4e4AnQAAANZNR+oAAAAAysNgPnmzAAARAAAAAAAAALB4Fiz/AQAAC6dG6v1/AAAw4e4AnQAAAMnh7gCd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EByckL/AQAAAAAAAAAAAACI/mnq/X8AAAAAAAAAAAAAEMaRQv8BAABarDbzTWbYAQIAAAAAAAAAAAAAAAAAAAAAAAAAAAAAAAZiJQVQTAAAqPqEgP1/AABo/4SA/X8AAOD///8AAAAAsHgWLP8BAABIxe4AAAAAAAAAAAAAAAAABgAAAAAAAAAgAAAAAAAAAGzE7gCdAAAAqcTuAJ0AAADRt0Lq/X8AAAAAAAAAAAAAAAAAAAAAAABgDY9C/wEAAAAAAAAAAAAAsHgWLP8BAAALp0bq/X8AABDE7gCdAAAAqcTuAJ0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ZmElBVBMAAAAAAAAAAAAAAgAAAAAAAAA7P///wAAAACweBYs/wEAAOjF7gAAAAAAAAAAAAAAAAAJAAAAAAAAACAAAAAAAAAADMXuAJ0AAABJxe4AnQAAANG3Qur9fwAAAAAAAAAAAACJyAuAAAAAABANj0L/AQAAAAAAAAAAAACweBYs/wEAAAunRur9fwAAsMTuAJ0AAABJxe4An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Información General</vt:lpstr>
      <vt:lpstr>Beneficiarios Finales</vt:lpstr>
      <vt:lpstr>Balance General</vt:lpstr>
      <vt:lpstr>Estado de Resultados</vt:lpstr>
      <vt:lpstr>Notas</vt:lpstr>
      <vt:lpstr>'Balance General'!Área_de_impresión</vt:lpstr>
      <vt:lpstr>'Estado de Resultados'!Área_de_impresión</vt:lpstr>
      <vt:lpstr>Notas!Área_de_impresión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Cesar Daniel Fernández Schneider</cp:lastModifiedBy>
  <cp:lastPrinted>2021-08-12T20:18:40Z</cp:lastPrinted>
  <dcterms:created xsi:type="dcterms:W3CDTF">2017-03-20T17:23:58Z</dcterms:created>
  <dcterms:modified xsi:type="dcterms:W3CDTF">2022-05-13T16:04:16Z</dcterms:modified>
</cp:coreProperties>
</file>